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0995" windowHeight="7965" tabRatio="935" activeTab="2"/>
  </bookViews>
  <sheets>
    <sheet name="Zbirni prikaz - nastavnici" sheetId="63" r:id="rId1"/>
    <sheet name="Zbirni prikaz - saradnici" sheetId="64" r:id="rId2"/>
    <sheet name="Prosecne ocene" sheetId="65" r:id="rId3"/>
    <sheet name="1. Dr Mirjana Markovic" sheetId="55" r:id="rId4"/>
    <sheet name="2.Dr Vjekoslav Budimirovic" sheetId="56" r:id="rId5"/>
    <sheet name="2.1 Dr Branka Budimirovic" sheetId="67" r:id="rId6"/>
    <sheet name="4. Dr Ljiljana Stankov" sheetId="59" r:id="rId7"/>
  </sheets>
  <calcPr calcId="124519"/>
</workbook>
</file>

<file path=xl/calcChain.xml><?xml version="1.0" encoding="utf-8"?>
<calcChain xmlns="http://schemas.openxmlformats.org/spreadsheetml/2006/main">
  <c r="K43" i="64"/>
  <c r="K44"/>
  <c r="K45"/>
  <c r="K46"/>
  <c r="K47"/>
  <c r="K48"/>
  <c r="K49"/>
  <c r="K50"/>
  <c r="K42"/>
  <c r="F20" i="59"/>
  <c r="F21"/>
  <c r="F22"/>
  <c r="F19"/>
  <c r="F20" i="67"/>
  <c r="F21"/>
  <c r="F22"/>
  <c r="F19"/>
  <c r="F20" i="56"/>
  <c r="F21"/>
  <c r="F22"/>
  <c r="F19"/>
  <c r="F22" i="55"/>
  <c r="F20"/>
  <c r="F21"/>
  <c r="F19"/>
  <c r="F20" i="64"/>
  <c r="F21"/>
  <c r="F22"/>
  <c r="F19"/>
  <c r="C26" i="63"/>
  <c r="C32"/>
  <c r="C33"/>
  <c r="C34"/>
  <c r="G29"/>
  <c r="G30"/>
  <c r="G31"/>
  <c r="G32"/>
  <c r="G28"/>
  <c r="G20"/>
  <c r="G21"/>
  <c r="G22"/>
  <c r="C20"/>
  <c r="D15" i="65"/>
  <c r="J43" i="64"/>
  <c r="J44"/>
  <c r="J45"/>
  <c r="J46"/>
  <c r="J47"/>
  <c r="J48"/>
  <c r="J49"/>
  <c r="J50"/>
  <c r="J42"/>
  <c r="H43"/>
  <c r="H44"/>
  <c r="H45"/>
  <c r="H46"/>
  <c r="H47"/>
  <c r="H48"/>
  <c r="H49"/>
  <c r="H50"/>
  <c r="H42"/>
  <c r="G29"/>
  <c r="G30"/>
  <c r="G31"/>
  <c r="G32"/>
  <c r="G28"/>
  <c r="G20"/>
  <c r="G21"/>
  <c r="G22"/>
  <c r="G19"/>
  <c r="C32"/>
  <c r="C33"/>
  <c r="C34"/>
  <c r="C31"/>
  <c r="C26"/>
  <c r="C25"/>
  <c r="C20"/>
  <c r="C19"/>
  <c r="K43" i="63"/>
  <c r="K44"/>
  <c r="K45"/>
  <c r="K46"/>
  <c r="K47"/>
  <c r="K48"/>
  <c r="K49"/>
  <c r="K50"/>
  <c r="K42"/>
  <c r="J43"/>
  <c r="J44"/>
  <c r="J45"/>
  <c r="J46"/>
  <c r="J47"/>
  <c r="J48"/>
  <c r="J49"/>
  <c r="J50"/>
  <c r="J42"/>
  <c r="H43"/>
  <c r="H44"/>
  <c r="H45"/>
  <c r="H46"/>
  <c r="H47"/>
  <c r="H48"/>
  <c r="H49"/>
  <c r="H50"/>
  <c r="H42"/>
  <c r="C31"/>
  <c r="G19"/>
  <c r="C25"/>
  <c r="C19"/>
  <c r="Q28" i="59"/>
  <c r="G29" s="1"/>
  <c r="Q29"/>
  <c r="G30" s="1"/>
  <c r="Q30"/>
  <c r="Q31"/>
  <c r="Q32"/>
  <c r="C31" s="1"/>
  <c r="Q33"/>
  <c r="C32" s="1"/>
  <c r="Q34"/>
  <c r="Q35"/>
  <c r="Q27"/>
  <c r="G28" s="1"/>
  <c r="Q25"/>
  <c r="Q24"/>
  <c r="C25" s="1"/>
  <c r="Q20"/>
  <c r="G20" s="1"/>
  <c r="Q21"/>
  <c r="G21" s="1"/>
  <c r="Q22"/>
  <c r="Q19"/>
  <c r="Q17"/>
  <c r="Q16"/>
  <c r="C19" s="1"/>
  <c r="J42"/>
  <c r="J43"/>
  <c r="J44"/>
  <c r="J45"/>
  <c r="J46"/>
  <c r="J47"/>
  <c r="J48"/>
  <c r="J49"/>
  <c r="J50"/>
  <c r="O42"/>
  <c r="P42"/>
  <c r="Q42"/>
  <c r="R42"/>
  <c r="O43"/>
  <c r="P43"/>
  <c r="Q43"/>
  <c r="R43"/>
  <c r="O44"/>
  <c r="P44"/>
  <c r="Q44"/>
  <c r="R44"/>
  <c r="O45"/>
  <c r="P45"/>
  <c r="Q45"/>
  <c r="R45"/>
  <c r="O46"/>
  <c r="P46"/>
  <c r="Q46"/>
  <c r="R46"/>
  <c r="O47"/>
  <c r="P47"/>
  <c r="Q47"/>
  <c r="R47"/>
  <c r="O48"/>
  <c r="P48"/>
  <c r="Q48"/>
  <c r="R48"/>
  <c r="O49"/>
  <c r="P49"/>
  <c r="Q49"/>
  <c r="R49"/>
  <c r="O50"/>
  <c r="P50"/>
  <c r="Q50"/>
  <c r="R50"/>
  <c r="N50"/>
  <c r="N49"/>
  <c r="N48"/>
  <c r="N47"/>
  <c r="N46"/>
  <c r="N45"/>
  <c r="N44"/>
  <c r="N43"/>
  <c r="N42"/>
  <c r="O42" i="67"/>
  <c r="P42"/>
  <c r="Q42"/>
  <c r="R42"/>
  <c r="O43"/>
  <c r="P43"/>
  <c r="Q43"/>
  <c r="R43"/>
  <c r="O44"/>
  <c r="P44"/>
  <c r="Q44"/>
  <c r="R44"/>
  <c r="O45"/>
  <c r="P45"/>
  <c r="Q45"/>
  <c r="R45"/>
  <c r="O46"/>
  <c r="P46"/>
  <c r="Q46"/>
  <c r="R46"/>
  <c r="O47"/>
  <c r="P47"/>
  <c r="Q47"/>
  <c r="R47"/>
  <c r="O48"/>
  <c r="P48"/>
  <c r="Q48"/>
  <c r="R48"/>
  <c r="O49"/>
  <c r="P49"/>
  <c r="Q49"/>
  <c r="R49"/>
  <c r="O50"/>
  <c r="P50"/>
  <c r="Q50"/>
  <c r="R50"/>
  <c r="N50"/>
  <c r="N49"/>
  <c r="N48"/>
  <c r="N47"/>
  <c r="N46"/>
  <c r="N45"/>
  <c r="N44"/>
  <c r="N43"/>
  <c r="J43"/>
  <c r="J44"/>
  <c r="J45"/>
  <c r="J46"/>
  <c r="J47"/>
  <c r="J48"/>
  <c r="J49"/>
  <c r="J50"/>
  <c r="J42"/>
  <c r="H43" i="56"/>
  <c r="H44"/>
  <c r="H45"/>
  <c r="H46"/>
  <c r="H47"/>
  <c r="H48"/>
  <c r="H49"/>
  <c r="H50"/>
  <c r="H43" i="55"/>
  <c r="H44"/>
  <c r="H45"/>
  <c r="H46"/>
  <c r="N42" i="67"/>
  <c r="Q28"/>
  <c r="G29" s="1"/>
  <c r="Q29"/>
  <c r="G30" s="1"/>
  <c r="Q30"/>
  <c r="G31" s="1"/>
  <c r="Q31"/>
  <c r="G32" s="1"/>
  <c r="Q32"/>
  <c r="Q33"/>
  <c r="C32" s="1"/>
  <c r="Q34"/>
  <c r="C33" s="1"/>
  <c r="Q35"/>
  <c r="Q27"/>
  <c r="Q25"/>
  <c r="Q24"/>
  <c r="C25" s="1"/>
  <c r="Q20"/>
  <c r="G20" s="1"/>
  <c r="Q21"/>
  <c r="Q22"/>
  <c r="G22" s="1"/>
  <c r="Q19"/>
  <c r="G19" s="1"/>
  <c r="Q17"/>
  <c r="C20" s="1"/>
  <c r="Q16"/>
  <c r="G31" i="59"/>
  <c r="C26"/>
  <c r="G22"/>
  <c r="Q28" i="56"/>
  <c r="G29" s="1"/>
  <c r="Q29"/>
  <c r="G30" s="1"/>
  <c r="Q30"/>
  <c r="Q31"/>
  <c r="Q32"/>
  <c r="Q33"/>
  <c r="C32" s="1"/>
  <c r="Q34"/>
  <c r="Q35"/>
  <c r="Q27"/>
  <c r="G28" s="1"/>
  <c r="Q25"/>
  <c r="C26" s="1"/>
  <c r="Q24"/>
  <c r="C25" s="1"/>
  <c r="Q20"/>
  <c r="Q21"/>
  <c r="G21" s="1"/>
  <c r="Q22"/>
  <c r="G22" s="1"/>
  <c r="Q19"/>
  <c r="Q17"/>
  <c r="C20" s="1"/>
  <c r="Q16"/>
  <c r="C19" s="1"/>
  <c r="C33"/>
  <c r="O42"/>
  <c r="P42"/>
  <c r="Q42"/>
  <c r="R42"/>
  <c r="O43"/>
  <c r="P43"/>
  <c r="Q43"/>
  <c r="R43"/>
  <c r="O44"/>
  <c r="P44"/>
  <c r="Q44"/>
  <c r="R44"/>
  <c r="O45"/>
  <c r="P45"/>
  <c r="Q45"/>
  <c r="R45"/>
  <c r="O46"/>
  <c r="P46"/>
  <c r="Q46"/>
  <c r="R46"/>
  <c r="O47"/>
  <c r="P47"/>
  <c r="Q47"/>
  <c r="R47"/>
  <c r="O48"/>
  <c r="P48"/>
  <c r="Q48"/>
  <c r="R48"/>
  <c r="O49"/>
  <c r="P49"/>
  <c r="Q49"/>
  <c r="R49"/>
  <c r="O50"/>
  <c r="P50"/>
  <c r="Q50"/>
  <c r="R50"/>
  <c r="N50"/>
  <c r="N49"/>
  <c r="N48"/>
  <c r="N47"/>
  <c r="N46"/>
  <c r="N45"/>
  <c r="N44"/>
  <c r="N43"/>
  <c r="N42"/>
  <c r="J43"/>
  <c r="J44"/>
  <c r="J45"/>
  <c r="J46"/>
  <c r="J47"/>
  <c r="J48"/>
  <c r="J49"/>
  <c r="J50"/>
  <c r="J42"/>
  <c r="J43" i="55"/>
  <c r="J44"/>
  <c r="J45"/>
  <c r="J46"/>
  <c r="J47"/>
  <c r="J48"/>
  <c r="J49"/>
  <c r="J50"/>
  <c r="J42"/>
  <c r="O42"/>
  <c r="P42"/>
  <c r="Q42"/>
  <c r="R42"/>
  <c r="O43"/>
  <c r="P43"/>
  <c r="Q43"/>
  <c r="R43"/>
  <c r="O44"/>
  <c r="P44"/>
  <c r="Q44"/>
  <c r="R44"/>
  <c r="O45"/>
  <c r="P45"/>
  <c r="Q45"/>
  <c r="R45"/>
  <c r="O46"/>
  <c r="P46"/>
  <c r="Q46"/>
  <c r="R46"/>
  <c r="O47"/>
  <c r="P47"/>
  <c r="Q47"/>
  <c r="R47"/>
  <c r="O48"/>
  <c r="P48"/>
  <c r="Q48"/>
  <c r="R48"/>
  <c r="O49"/>
  <c r="P49"/>
  <c r="Q49"/>
  <c r="R49"/>
  <c r="O50"/>
  <c r="P50"/>
  <c r="Q50"/>
  <c r="R50"/>
  <c r="N50"/>
  <c r="N49"/>
  <c r="N48"/>
  <c r="N47"/>
  <c r="N46"/>
  <c r="N45"/>
  <c r="N44"/>
  <c r="N43"/>
  <c r="N42"/>
  <c r="Q28"/>
  <c r="G29" s="1"/>
  <c r="Q29"/>
  <c r="G30" s="1"/>
  <c r="Q30"/>
  <c r="G31" s="1"/>
  <c r="Q31"/>
  <c r="G32" s="1"/>
  <c r="Q32"/>
  <c r="C31" s="1"/>
  <c r="Q33"/>
  <c r="C32" s="1"/>
  <c r="Q34"/>
  <c r="Q35"/>
  <c r="C34" s="1"/>
  <c r="Q27"/>
  <c r="Q25"/>
  <c r="C26" s="1"/>
  <c r="Q24"/>
  <c r="C25" s="1"/>
  <c r="Q20"/>
  <c r="G20" s="1"/>
  <c r="Q21"/>
  <c r="Q22"/>
  <c r="Q19"/>
  <c r="Q17"/>
  <c r="Q16"/>
  <c r="U20"/>
  <c r="U21"/>
  <c r="U22"/>
  <c r="U20" i="56"/>
  <c r="U21"/>
  <c r="U22"/>
  <c r="U20" i="67"/>
  <c r="U21"/>
  <c r="U22"/>
  <c r="U20" i="59"/>
  <c r="U21"/>
  <c r="U22"/>
  <c r="U19"/>
  <c r="U19" i="67"/>
  <c r="U19" i="56"/>
  <c r="U19" i="55"/>
  <c r="N22"/>
  <c r="N21"/>
  <c r="N20"/>
  <c r="N19"/>
  <c r="N22" i="56"/>
  <c r="N21"/>
  <c r="N20"/>
  <c r="N19"/>
  <c r="N22" i="67"/>
  <c r="N21"/>
  <c r="N20"/>
  <c r="N19"/>
  <c r="N22" i="59"/>
  <c r="N21"/>
  <c r="N20"/>
  <c r="N19"/>
  <c r="U143" i="67"/>
  <c r="C34"/>
  <c r="C26"/>
  <c r="G21"/>
  <c r="U143" i="59"/>
  <c r="C34"/>
  <c r="C33"/>
  <c r="G32"/>
  <c r="C34" i="56"/>
  <c r="G32"/>
  <c r="G31"/>
  <c r="G20"/>
  <c r="U146" i="55"/>
  <c r="C33"/>
  <c r="G22"/>
  <c r="G21"/>
  <c r="G19"/>
  <c r="C20"/>
  <c r="G28"/>
  <c r="C27" i="59" l="1"/>
  <c r="S50"/>
  <c r="H50" s="1"/>
  <c r="R24"/>
  <c r="D25" s="1"/>
  <c r="R16"/>
  <c r="D19" s="1"/>
  <c r="R19" i="56"/>
  <c r="H19" s="1"/>
  <c r="G19"/>
  <c r="R16" i="55"/>
  <c r="D20" s="1"/>
  <c r="R27" i="56"/>
  <c r="H30" s="1"/>
  <c r="R19" i="59"/>
  <c r="H20" s="1"/>
  <c r="G19"/>
  <c r="G23" s="1"/>
  <c r="R24" i="67"/>
  <c r="D25" s="1"/>
  <c r="G23" i="56"/>
  <c r="R16"/>
  <c r="D20" s="1"/>
  <c r="L51" i="67"/>
  <c r="S48" i="56"/>
  <c r="K48" s="1"/>
  <c r="S43"/>
  <c r="K43" s="1"/>
  <c r="S42"/>
  <c r="H42" s="1"/>
  <c r="S50"/>
  <c r="K50" s="1"/>
  <c r="L51"/>
  <c r="S46"/>
  <c r="S44"/>
  <c r="C21"/>
  <c r="S42" i="55"/>
  <c r="K42" s="1"/>
  <c r="S44"/>
  <c r="K44" s="1"/>
  <c r="R32"/>
  <c r="D32" s="1"/>
  <c r="S50"/>
  <c r="K50" s="1"/>
  <c r="L51"/>
  <c r="R27" i="59"/>
  <c r="H28" s="1"/>
  <c r="C35"/>
  <c r="S42"/>
  <c r="H42" s="1"/>
  <c r="L51"/>
  <c r="H22"/>
  <c r="C20"/>
  <c r="C21" s="1"/>
  <c r="S43"/>
  <c r="K43" s="1"/>
  <c r="C19" i="67"/>
  <c r="R16"/>
  <c r="D19" s="1"/>
  <c r="G23"/>
  <c r="R32" i="59"/>
  <c r="S47" i="56"/>
  <c r="S44" i="59"/>
  <c r="H44" s="1"/>
  <c r="R19" i="67"/>
  <c r="H21" s="1"/>
  <c r="C27"/>
  <c r="D26"/>
  <c r="D27" s="1"/>
  <c r="R32"/>
  <c r="D34" s="1"/>
  <c r="S42"/>
  <c r="S43"/>
  <c r="K43" s="1"/>
  <c r="S44"/>
  <c r="H44" s="1"/>
  <c r="S49" i="55"/>
  <c r="K49" s="1"/>
  <c r="S46"/>
  <c r="K46" s="1"/>
  <c r="S48"/>
  <c r="H48" s="1"/>
  <c r="R19"/>
  <c r="H21" s="1"/>
  <c r="R27"/>
  <c r="H31" s="1"/>
  <c r="D19"/>
  <c r="D21" s="1"/>
  <c r="C27"/>
  <c r="G23"/>
  <c r="C35"/>
  <c r="S45"/>
  <c r="K45" s="1"/>
  <c r="G33"/>
  <c r="R24"/>
  <c r="D26" s="1"/>
  <c r="C19"/>
  <c r="S43"/>
  <c r="K43" s="1"/>
  <c r="S47"/>
  <c r="K47" s="1"/>
  <c r="S45" i="56"/>
  <c r="K45" s="1"/>
  <c r="S49"/>
  <c r="G33"/>
  <c r="R32"/>
  <c r="D32" s="1"/>
  <c r="H22" i="67"/>
  <c r="G28"/>
  <c r="R27"/>
  <c r="H30" s="1"/>
  <c r="C31"/>
  <c r="G33" i="59"/>
  <c r="C27" i="56"/>
  <c r="C31"/>
  <c r="R24"/>
  <c r="D26" s="1"/>
  <c r="S45" i="59" l="1"/>
  <c r="K45" s="1"/>
  <c r="S48"/>
  <c r="K48" s="1"/>
  <c r="S47"/>
  <c r="K47" s="1"/>
  <c r="S46"/>
  <c r="K46" s="1"/>
  <c r="S49"/>
  <c r="K49" s="1"/>
  <c r="H43" i="67"/>
  <c r="S45"/>
  <c r="H45" s="1"/>
  <c r="D20" i="59"/>
  <c r="D21" s="1"/>
  <c r="H19" i="67"/>
  <c r="H23" s="1"/>
  <c r="H20"/>
  <c r="K47" i="56"/>
  <c r="D26" i="59"/>
  <c r="D27" s="1"/>
  <c r="H20" i="56"/>
  <c r="H22"/>
  <c r="H21"/>
  <c r="H31"/>
  <c r="H32"/>
  <c r="H28"/>
  <c r="H29"/>
  <c r="D19"/>
  <c r="D21" s="1"/>
  <c r="K42"/>
  <c r="H42" i="55"/>
  <c r="H22"/>
  <c r="H20"/>
  <c r="H23" s="1"/>
  <c r="H19"/>
  <c r="H28"/>
  <c r="H29"/>
  <c r="D20" i="67"/>
  <c r="D21" s="1"/>
  <c r="H21" i="59"/>
  <c r="H19"/>
  <c r="K49" i="56"/>
  <c r="G23" i="64"/>
  <c r="H32" i="55"/>
  <c r="H50"/>
  <c r="G23" i="63"/>
  <c r="H21" s="1"/>
  <c r="C27"/>
  <c r="G33"/>
  <c r="H29" s="1"/>
  <c r="C21" i="64"/>
  <c r="L51" i="63"/>
  <c r="C35"/>
  <c r="D32" s="1"/>
  <c r="L51" i="64"/>
  <c r="D31" i="67"/>
  <c r="D33"/>
  <c r="K42"/>
  <c r="H42"/>
  <c r="K44"/>
  <c r="D32"/>
  <c r="D31" i="56"/>
  <c r="D34"/>
  <c r="D33"/>
  <c r="K46"/>
  <c r="K44"/>
  <c r="D31" i="55"/>
  <c r="K48"/>
  <c r="H49"/>
  <c r="D33"/>
  <c r="D34"/>
  <c r="H30"/>
  <c r="H31" i="59"/>
  <c r="H32"/>
  <c r="H29"/>
  <c r="H30"/>
  <c r="K44"/>
  <c r="K42"/>
  <c r="K50"/>
  <c r="H45"/>
  <c r="G33" i="67"/>
  <c r="D33" i="59"/>
  <c r="D34"/>
  <c r="D32"/>
  <c r="C35" i="67"/>
  <c r="D31" i="59"/>
  <c r="C21" i="67"/>
  <c r="H43" i="59"/>
  <c r="C21" i="55"/>
  <c r="D25"/>
  <c r="D27" s="1"/>
  <c r="H47"/>
  <c r="H31" i="67"/>
  <c r="H28"/>
  <c r="H29"/>
  <c r="H32"/>
  <c r="C35" i="56"/>
  <c r="D25"/>
  <c r="D27" s="1"/>
  <c r="H49" i="59" l="1"/>
  <c r="H46"/>
  <c r="H47"/>
  <c r="H48"/>
  <c r="K45" i="67"/>
  <c r="S46"/>
  <c r="K46" s="1"/>
  <c r="H23" i="56"/>
  <c r="H23" i="59"/>
  <c r="H33" i="56"/>
  <c r="H33" i="55"/>
  <c r="H51" i="64"/>
  <c r="D35" i="67"/>
  <c r="H33"/>
  <c r="D35" i="56"/>
  <c r="H51"/>
  <c r="D14" i="65" s="1"/>
  <c r="D35" i="55"/>
  <c r="H51"/>
  <c r="D13" i="65" s="1"/>
  <c r="H31" i="63"/>
  <c r="H33" i="59"/>
  <c r="H32" i="63"/>
  <c r="D33"/>
  <c r="D34"/>
  <c r="D31"/>
  <c r="D35" i="59"/>
  <c r="H19" i="63"/>
  <c r="H30"/>
  <c r="H20"/>
  <c r="H22"/>
  <c r="H28"/>
  <c r="D26"/>
  <c r="D25"/>
  <c r="C21"/>
  <c r="D19" s="1"/>
  <c r="D19" i="64"/>
  <c r="D20"/>
  <c r="C35"/>
  <c r="H19"/>
  <c r="H20"/>
  <c r="H21"/>
  <c r="H22"/>
  <c r="C27"/>
  <c r="D26" s="1"/>
  <c r="G33"/>
  <c r="H51" i="59" l="1"/>
  <c r="D22" i="65" s="1"/>
  <c r="H46" i="67"/>
  <c r="S47"/>
  <c r="K47" s="1"/>
  <c r="H51" i="63"/>
  <c r="D21" i="64"/>
  <c r="H23"/>
  <c r="D27" i="63"/>
  <c r="H33"/>
  <c r="D35"/>
  <c r="H23"/>
  <c r="D20"/>
  <c r="D21" s="1"/>
  <c r="H32" i="64"/>
  <c r="H28"/>
  <c r="H30"/>
  <c r="H31"/>
  <c r="D33"/>
  <c r="D34"/>
  <c r="D32"/>
  <c r="H29"/>
  <c r="D25"/>
  <c r="D27" s="1"/>
  <c r="D31"/>
  <c r="H47" i="67" l="1"/>
  <c r="S48"/>
  <c r="K48" s="1"/>
  <c r="D35" i="64"/>
  <c r="H33"/>
  <c r="H48" i="67" l="1"/>
  <c r="S49"/>
  <c r="K49" s="1"/>
  <c r="H49" l="1"/>
  <c r="H50"/>
  <c r="S50"/>
  <c r="K50" s="1"/>
  <c r="H51" l="1"/>
  <c r="G14" i="65" s="1"/>
  <c r="G22" s="1"/>
</calcChain>
</file>

<file path=xl/comments1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2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2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2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3.xml><?xml version="1.0" encoding="utf-8"?>
<comments xmlns="http://schemas.openxmlformats.org/spreadsheetml/2006/main">
  <authors>
    <author>Tanja Bajic</author>
  </authors>
  <commentList>
    <comment ref="E6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E8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4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5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6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7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sharedStrings.xml><?xml version="1.0" encoding="utf-8"?>
<sst xmlns="http://schemas.openxmlformats.org/spreadsheetml/2006/main" count="1178" uniqueCount="131">
  <si>
    <t>РБ</t>
  </si>
  <si>
    <t>Т В Р Д Њ Е</t>
  </si>
  <si>
    <t>Наставник излаже јасно и разумљиво.</t>
  </si>
  <si>
    <t>Наставник излаже прегледно и излаже најбитније.</t>
  </si>
  <si>
    <t>Наставник излаже одговарајућим темпом током наставе.</t>
  </si>
  <si>
    <t>Наставник долази на час добро припремљен.</t>
  </si>
  <si>
    <t>Наставник држи наставу у договореним терминима и без кашњења.</t>
  </si>
  <si>
    <t>Наставник подстиче укључивање и учестовање студената у настави.</t>
  </si>
  <si>
    <t>Наставник даје корисне информације о раду студената (након семинарских радова, вежби, активности на часу...)</t>
  </si>
  <si>
    <t>Наставник одговара на студентска питања и води рачуна о студентским коментарима.</t>
  </si>
  <si>
    <t>Процечна оцена</t>
  </si>
  <si>
    <t xml:space="preserve">НА ВИСОКОЈ ШКОЛИ СТРУКОВНИХ СТУДИЈА ЗА ВАСПИТАЧЕ У ШАПЦУ </t>
  </si>
  <si>
    <t>ТВРДЊЕ - Просечна оцена</t>
  </si>
  <si>
    <t xml:space="preserve">УКУПНА ПРОСЕЧНА ОЦЕНА      </t>
  </si>
  <si>
    <t>ИНДИВИДУАЛНИ СТАТИСТИЧКИ ИЗВЕШТАЈ О ВРЕДНОВАЊУ ПЕДАГОШКОГ РАДА НАСТАВНИКА</t>
  </si>
  <si>
    <t>Број студената који су учестовали у вредновању педагошког рада наставника :</t>
  </si>
  <si>
    <t>ИНДИВИДУАЛНИ СТАТИСТИЧКИ ИЗВЕШТАЈ О ВРЕДНОВАЊУ ПЕДАГОШКОГ РАДА САРАДНИКА</t>
  </si>
  <si>
    <t>мушки</t>
  </si>
  <si>
    <t>женски</t>
  </si>
  <si>
    <t>Подаци о анкетираним студентима</t>
  </si>
  <si>
    <t>буџетски</t>
  </si>
  <si>
    <t>самофинансирајући</t>
  </si>
  <si>
    <t>3.Статус на студијама</t>
  </si>
  <si>
    <t>4. Досадашња просечна оцена</t>
  </si>
  <si>
    <t>6.00-6.50</t>
  </si>
  <si>
    <t>6.51-7.50</t>
  </si>
  <si>
    <t>7.51-8.50</t>
  </si>
  <si>
    <t>8.51-9.50</t>
  </si>
  <si>
    <t>9.51-10.00</t>
  </si>
  <si>
    <t>5. Код овог наставника присуствовао сам:</t>
  </si>
  <si>
    <t>на свим часовима</t>
  </si>
  <si>
    <t>на око пола часова</t>
  </si>
  <si>
    <t>само на неколоко часова</t>
  </si>
  <si>
    <t>на већини часова</t>
  </si>
  <si>
    <t>§</t>
  </si>
  <si>
    <t>Број студената који су учестовали у вредновању педагошког рада сарадника :</t>
  </si>
  <si>
    <t>Датум вредновања:</t>
  </si>
  <si>
    <t>%</t>
  </si>
  <si>
    <t>f</t>
  </si>
  <si>
    <t>Досадашње оцене код овог наставника (односно, бодови за предиспитне обавезе) у оквиру овог предмета одговарају мом показаном знању.</t>
  </si>
  <si>
    <t>У одговарајуће поље унети звездицу (*) у зависности којој категорији студент припада.</t>
  </si>
  <si>
    <t>категорија</t>
  </si>
  <si>
    <t>1. Пол студента</t>
  </si>
  <si>
    <t>Категорија</t>
  </si>
  <si>
    <t>Укупно</t>
  </si>
  <si>
    <t>само на некол.</t>
  </si>
  <si>
    <t>само на неколико часова</t>
  </si>
  <si>
    <t>тврдња 1</t>
  </si>
  <si>
    <t>тврдња 2</t>
  </si>
  <si>
    <t>тврдња 3</t>
  </si>
  <si>
    <t>тврдња 4</t>
  </si>
  <si>
    <t>тврдња 5</t>
  </si>
  <si>
    <t>тврдња 6</t>
  </si>
  <si>
    <t>тврдња 7</t>
  </si>
  <si>
    <t>тврдња 8</t>
  </si>
  <si>
    <t>тврдња 9</t>
  </si>
  <si>
    <t>Редни број анкетиране особе</t>
  </si>
  <si>
    <t>редни број тврдње</t>
  </si>
  <si>
    <t>Оцена</t>
  </si>
  <si>
    <t>Укупан број датих оцена</t>
  </si>
  <si>
    <t>самофинанс.</t>
  </si>
  <si>
    <t>на свим час.</t>
  </si>
  <si>
    <t>на већини час.</t>
  </si>
  <si>
    <t>на око пола час.</t>
  </si>
  <si>
    <t>Укупан број неоцењених тврдњи</t>
  </si>
  <si>
    <t>Број студената који није могао да одговори на постављено питање</t>
  </si>
  <si>
    <t>СТАТИСТИЧКИ ИЗВЕШТАЈ О ВРЕДНОВАЊУ ПЕДАГОШКОГ РАДА НАСТАВНИКА</t>
  </si>
  <si>
    <t>СТАТИСТИЧКИ ИЗВЕШТАЈ О ВРЕДНОВАЊУ ПЕДАГОШКОГ РАДА САРАДНИКА</t>
  </si>
  <si>
    <t>Подаци о анкетираним студентима (у просеку)</t>
  </si>
  <si>
    <t>Просечан број студената који није могао да одговори на постављено питање по наставнику</t>
  </si>
  <si>
    <t>Просечан број студената који није могао да одговори на постављено питање по сараднику</t>
  </si>
  <si>
    <t>Сарадник излаже јасно и разумљиво.</t>
  </si>
  <si>
    <t>Сарадник излаже прегледно и излаже најбитније.</t>
  </si>
  <si>
    <t>Сарадник излаже одговарајућим темпом током наставе.</t>
  </si>
  <si>
    <t>Сарадник долази на час добро припремљен.</t>
  </si>
  <si>
    <t>Сарадник држи наставу у договореним терминима и без кашњења.</t>
  </si>
  <si>
    <t>Сарадник подстиче укључивање и учестовање студената у настави.</t>
  </si>
  <si>
    <t>Сарадник даје корисне информације о раду студената (након семинарских радова, вежби, активности на часу...)</t>
  </si>
  <si>
    <t>Сарадник одговара на студентска питања и води рачуна о студентским коментарима.</t>
  </si>
  <si>
    <t>Досадашње оцене код овог сарадника (односно, бодови за предиспитне обавезе) у оквиру овог предмета одговарају мом показаном знању.</t>
  </si>
  <si>
    <t>Број студената који су учестовали у вредновању педагошког рада сарадника:</t>
  </si>
  <si>
    <t xml:space="preserve">ПРОСЕЧНЕ ОЦЕНЕ О ПЕДАГОШКОМ РАДУ НАСТАВНИКА И САРАДНИКА ВРЕДНОВАНОМ ОД СТРАНЕ СТУДЕНАТА НА ВИСОКОЈ ШКОЛИ СТРУКОВНИХ СТУДИЈА ЗА ВАСПИТАЧЕ У ШАПЦУ </t>
  </si>
  <si>
    <t>Наставни предмети</t>
  </si>
  <si>
    <t>Наставник</t>
  </si>
  <si>
    <t>Просечна оцена</t>
  </si>
  <si>
    <t>Сарадник</t>
  </si>
  <si>
    <t>Заједничка просечна оцена</t>
  </si>
  <si>
    <t>наставника</t>
  </si>
  <si>
    <t>сарадника</t>
  </si>
  <si>
    <r>
      <t xml:space="preserve">Израда модела за аутоматску обраду података: </t>
    </r>
    <r>
      <rPr>
        <b/>
        <sz val="10"/>
        <rFont val="Arial"/>
        <family val="2"/>
        <charset val="238"/>
      </rPr>
      <t>Мр Татјана Бајић</t>
    </r>
  </si>
  <si>
    <t>Анкетирање и унос података:</t>
  </si>
  <si>
    <t>Обавезни предмети</t>
  </si>
  <si>
    <t>Изборни предмети</t>
  </si>
  <si>
    <t>Др Љиљана Станков</t>
  </si>
  <si>
    <t>Мр Мира Јовановић</t>
  </si>
  <si>
    <t>Број студената који су учестовали у вредновању педагошког рада наставника и сарадника:</t>
  </si>
  <si>
    <t>5. Код овог сарадника присуствовао сам: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</si>
  <si>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Мирјана Марковић</t>
    </r>
  </si>
  <si>
    <t>Укупан просечан број неоцењених тврдњи по наставнику</t>
  </si>
  <si>
    <t>Укупан просечан број неоцењених тврдњи по сараднику</t>
  </si>
  <si>
    <t>У одговарајуће поље унети оцену коју је студент предложио или оставити празно поље ако студент није могао да одговори.</t>
  </si>
  <si>
    <t>студената за обавезне предмете</t>
  </si>
  <si>
    <t>студената за изборне предмете</t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</si>
  <si>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Специјалиста за методику реализације припремног предшколског програма</t>
    </r>
  </si>
  <si>
    <t>СПЕЦИЈАЛИСТИЧКЕ СТУДИЈЕ</t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</si>
  <si>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 xml:space="preserve">Увођење деце у свет писане речи </t>
    </r>
  </si>
  <si>
    <r>
      <t xml:space="preserve">Назив студијског програма: </t>
    </r>
    <r>
      <rPr>
        <b/>
        <i/>
        <sz val="10"/>
        <rFont val="Arial"/>
        <family val="2"/>
        <charset val="238"/>
      </rPr>
      <t>Специјалиста за методику реализације припремног предшколског програма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</si>
  <si>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 xml:space="preserve">Др Вјекослав Будимировић 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</si>
  <si>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 xml:space="preserve">Почетно математичко образовање </t>
    </r>
  </si>
  <si>
    <r>
      <t xml:space="preserve">Име и презиме сарадника чији је педагошки рад вреднован: </t>
    </r>
    <r>
      <rPr>
        <b/>
        <sz val="10"/>
        <rFont val="Arial"/>
        <family val="2"/>
        <charset val="238"/>
      </rPr>
      <t>Др Бранка Будимировић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</si>
  <si>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 xml:space="preserve">Др Љиљана Станков </t>
    </r>
  </si>
  <si>
    <t xml:space="preserve">Увођење деце у свет писане речи </t>
  </si>
  <si>
    <t xml:space="preserve">Почетно математичко образовање </t>
  </si>
  <si>
    <t xml:space="preserve">Предшколско дете у природној и друштвеној средини </t>
  </si>
  <si>
    <t>Др Мирјана Марковић</t>
  </si>
  <si>
    <t xml:space="preserve">Др Вјекослав Будимировић </t>
  </si>
  <si>
    <t>Др Бранка Будимировић</t>
  </si>
  <si>
    <t>Центри интересовања за упознавање околине</t>
  </si>
  <si>
    <t>Припремни предшколски програм</t>
  </si>
  <si>
    <t>Књижевност у вртићу</t>
  </si>
  <si>
    <t xml:space="preserve">Др Љубица Мијић </t>
  </si>
  <si>
    <t>2. Година уписа специјалистичких студија:</t>
  </si>
  <si>
    <t xml:space="preserve">Година </t>
  </si>
  <si>
    <t>април 2014.</t>
  </si>
  <si>
    <t>*</t>
  </si>
  <si>
    <t>децембар 2015.</t>
  </si>
  <si>
    <t>Назив предмета који се вреднује: Предшколско дете у природној и друштвеној средини</t>
  </si>
  <si>
    <r>
      <t>Анкетирање и унос података:</t>
    </r>
    <r>
      <rPr>
        <b/>
        <sz val="10"/>
        <rFont val="Arial"/>
        <family val="2"/>
      </rPr>
      <t xml:space="preserve"> Татјана Станковић</t>
    </r>
    <r>
      <rPr>
        <sz val="10"/>
        <rFont val="Arial"/>
        <family val="2"/>
      </rPr>
      <t xml:space="preserve"> и Д</t>
    </r>
    <r>
      <rPr>
        <b/>
        <sz val="10"/>
        <rFont val="Arial"/>
        <family val="2"/>
      </rPr>
      <t>рагана Дрљачић</t>
    </r>
  </si>
  <si>
    <t>Математичке игре</t>
  </si>
  <si>
    <t>Истраживачки студијски рад</t>
  </si>
  <si>
    <t>пре 2013</t>
  </si>
</sst>
</file>

<file path=xl/styles.xml><?xml version="1.0" encoding="utf-8"?>
<styleSheet xmlns="http://schemas.openxmlformats.org/spreadsheetml/2006/main">
  <fonts count="17"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b/>
      <sz val="8"/>
      <name val="Arial"/>
      <family val="2"/>
    </font>
    <font>
      <sz val="10"/>
      <name val="cmb10"/>
      <family val="2"/>
    </font>
    <font>
      <b/>
      <sz val="10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8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/>
    <xf numFmtId="2" fontId="0" fillId="0" borderId="0" xfId="0" applyNumberForma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0" fillId="0" borderId="2" xfId="0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Border="1"/>
    <xf numFmtId="0" fontId="3" fillId="0" borderId="2" xfId="0" applyFont="1" applyBorder="1"/>
    <xf numFmtId="0" fontId="3" fillId="0" borderId="0" xfId="0" applyFont="1" applyBorder="1"/>
    <xf numFmtId="0" fontId="3" fillId="0" borderId="2" xfId="0" applyFont="1" applyBorder="1" applyAlignment="1"/>
    <xf numFmtId="0" fontId="2" fillId="0" borderId="3" xfId="0" applyFont="1" applyBorder="1" applyAlignment="1">
      <alignment horizontal="center"/>
    </xf>
    <xf numFmtId="10" fontId="0" fillId="0" borderId="2" xfId="0" applyNumberFormat="1" applyBorder="1"/>
    <xf numFmtId="10" fontId="0" fillId="0" borderId="0" xfId="0" applyNumberFormat="1" applyBorder="1"/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right"/>
    </xf>
    <xf numFmtId="0" fontId="2" fillId="0" borderId="0" xfId="0" applyFont="1" applyAlignment="1"/>
    <xf numFmtId="2" fontId="0" fillId="0" borderId="2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/>
    <xf numFmtId="0" fontId="3" fillId="0" borderId="2" xfId="0" applyFont="1" applyBorder="1" applyAlignment="1">
      <alignment horizontal="center"/>
    </xf>
    <xf numFmtId="0" fontId="3" fillId="0" borderId="5" xfId="0" applyFont="1" applyBorder="1" applyAlignment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horizontal="right"/>
    </xf>
    <xf numFmtId="0" fontId="4" fillId="0" borderId="2" xfId="0" applyFont="1" applyBorder="1"/>
    <xf numFmtId="0" fontId="4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/>
    </xf>
    <xf numFmtId="0" fontId="0" fillId="0" borderId="2" xfId="0" applyNumberFormat="1" applyBorder="1" applyAlignment="1">
      <alignment horizontal="center" vertical="center"/>
    </xf>
    <xf numFmtId="10" fontId="0" fillId="0" borderId="2" xfId="0" applyNumberFormat="1" applyBorder="1" applyAlignment="1">
      <alignment vertical="center"/>
    </xf>
    <xf numFmtId="10" fontId="7" fillId="0" borderId="2" xfId="0" applyNumberFormat="1" applyFont="1" applyBorder="1"/>
    <xf numFmtId="2" fontId="7" fillId="0" borderId="4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7" fillId="0" borderId="0" xfId="0" applyFont="1" applyAlignment="1">
      <alignment horizontal="right"/>
    </xf>
    <xf numFmtId="1" fontId="7" fillId="0" borderId="2" xfId="1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7" fillId="0" borderId="2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10" fontId="2" fillId="0" borderId="2" xfId="0" applyNumberFormat="1" applyFont="1" applyBorder="1"/>
    <xf numFmtId="0" fontId="0" fillId="0" borderId="0" xfId="0" applyBorder="1" applyAlignment="1"/>
    <xf numFmtId="0" fontId="2" fillId="0" borderId="0" xfId="0" applyFont="1" applyAlignment="1">
      <alignment horizontal="center" vertical="center" wrapText="1"/>
    </xf>
    <xf numFmtId="0" fontId="0" fillId="0" borderId="0" xfId="0" applyFill="1"/>
    <xf numFmtId="0" fontId="13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/>
    <xf numFmtId="0" fontId="4" fillId="0" borderId="0" xfId="0" applyFont="1" applyBorder="1" applyAlignment="1"/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8" xfId="0" applyBorder="1" applyAlignment="1">
      <alignment vertical="center"/>
    </xf>
    <xf numFmtId="0" fontId="13" fillId="2" borderId="14" xfId="0" applyFont="1" applyFill="1" applyBorder="1" applyAlignment="1">
      <alignment horizontal="left" vertical="center" wrapText="1"/>
    </xf>
    <xf numFmtId="2" fontId="14" fillId="0" borderId="2" xfId="0" applyNumberFormat="1" applyFont="1" applyFill="1" applyBorder="1" applyAlignment="1">
      <alignment horizontal="center" vertical="center" wrapText="1"/>
    </xf>
    <xf numFmtId="2" fontId="14" fillId="0" borderId="2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 wrapText="1"/>
    </xf>
    <xf numFmtId="0" fontId="16" fillId="2" borderId="15" xfId="0" applyFont="1" applyFill="1" applyBorder="1" applyAlignment="1">
      <alignment vertical="top" wrapText="1"/>
    </xf>
    <xf numFmtId="0" fontId="16" fillId="2" borderId="2" xfId="0" applyFont="1" applyFill="1" applyBorder="1" applyAlignment="1">
      <alignment vertical="top" wrapText="1"/>
    </xf>
    <xf numFmtId="2" fontId="15" fillId="2" borderId="2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/>
    <xf numFmtId="0" fontId="0" fillId="0" borderId="0" xfId="0" applyBorder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7" fillId="0" borderId="0" xfId="0" applyFont="1" applyAlignment="1"/>
    <xf numFmtId="0" fontId="14" fillId="0" borderId="2" xfId="0" applyFont="1" applyBorder="1" applyAlignment="1">
      <alignment horizontal="left" vertical="center" wrapText="1"/>
    </xf>
    <xf numFmtId="1" fontId="0" fillId="0" borderId="0" xfId="0" applyNumberForma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/>
    <xf numFmtId="0" fontId="1" fillId="0" borderId="2" xfId="0" applyFont="1" applyBorder="1"/>
    <xf numFmtId="0" fontId="3" fillId="0" borderId="2" xfId="0" applyFont="1" applyFill="1" applyBorder="1"/>
    <xf numFmtId="0" fontId="0" fillId="0" borderId="2" xfId="0" applyFill="1" applyBorder="1"/>
    <xf numFmtId="0" fontId="1" fillId="0" borderId="2" xfId="0" applyFont="1" applyFill="1" applyBorder="1"/>
    <xf numFmtId="0" fontId="0" fillId="0" borderId="2" xfId="0" applyBorder="1" applyAlignment="1">
      <alignment horizontal="center"/>
    </xf>
    <xf numFmtId="49" fontId="0" fillId="0" borderId="14" xfId="0" applyNumberFormat="1" applyBorder="1" applyAlignment="1">
      <alignment horizontal="center"/>
    </xf>
    <xf numFmtId="0" fontId="0" fillId="0" borderId="2" xfId="0" applyBorder="1" applyAlignment="1">
      <alignment vertical="center"/>
    </xf>
    <xf numFmtId="0" fontId="3" fillId="0" borderId="2" xfId="0" applyFont="1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3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left" vertical="top" wrapText="1"/>
    </xf>
    <xf numFmtId="0" fontId="16" fillId="2" borderId="8" xfId="0" applyFont="1" applyFill="1" applyBorder="1" applyAlignment="1">
      <alignment horizontal="left" vertical="top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4" fillId="0" borderId="2" xfId="0" applyFont="1" applyFill="1" applyBorder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6"/>
  <sheetViews>
    <sheetView topLeftCell="A34" workbookViewId="0">
      <selection activeCell="H42" sqref="H4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5.7109375" customWidth="1"/>
    <col min="11" max="11" width="14.5703125" customWidth="1"/>
    <col min="12" max="12" width="6.5703125" customWidth="1"/>
  </cols>
  <sheetData>
    <row r="1" spans="1:12">
      <c r="A1" s="13" t="s">
        <v>66</v>
      </c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13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4" spans="1:12" ht="12" customHeight="1"/>
    <row r="5" spans="1:12" ht="12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</row>
    <row r="6" spans="1:12" ht="12" customHeight="1">
      <c r="A6" s="26" t="s">
        <v>103</v>
      </c>
      <c r="B6" s="26"/>
      <c r="C6" s="26"/>
      <c r="D6" s="26"/>
      <c r="E6" s="26"/>
      <c r="F6" s="26"/>
      <c r="G6" s="26"/>
      <c r="H6" s="26"/>
      <c r="I6" s="14"/>
      <c r="J6" s="14"/>
      <c r="K6" s="14"/>
    </row>
    <row r="7" spans="1:12">
      <c r="A7" s="26"/>
      <c r="B7" s="26"/>
      <c r="C7" s="26"/>
      <c r="D7" s="26"/>
      <c r="E7" s="26"/>
      <c r="F7" s="26"/>
      <c r="G7" s="26"/>
      <c r="H7" s="26"/>
      <c r="I7" s="101"/>
      <c r="J7" s="101"/>
      <c r="K7" s="101"/>
    </row>
    <row r="8" spans="1:12">
      <c r="A8" s="52"/>
      <c r="B8" s="52"/>
      <c r="C8" s="52"/>
      <c r="D8" s="52"/>
      <c r="E8" s="52"/>
      <c r="F8" s="52"/>
      <c r="G8" s="52"/>
      <c r="H8" s="52"/>
      <c r="I8" s="14"/>
    </row>
    <row r="9" spans="1:12">
      <c r="A9" s="14"/>
      <c r="B9" s="2"/>
      <c r="C9" s="2"/>
      <c r="D9" s="2"/>
      <c r="E9" s="2"/>
      <c r="F9" s="2"/>
      <c r="G9" s="2"/>
    </row>
    <row r="10" spans="1:12">
      <c r="A10" s="122" t="s">
        <v>15</v>
      </c>
      <c r="B10" s="122"/>
      <c r="C10" s="122"/>
      <c r="D10" s="122"/>
      <c r="E10" s="122"/>
      <c r="F10" s="122"/>
      <c r="G10" s="123"/>
      <c r="H10" s="12">
        <v>30</v>
      </c>
      <c r="I10" s="98" t="s">
        <v>101</v>
      </c>
      <c r="J10" s="5"/>
      <c r="K10" s="5"/>
      <c r="L10" s="5"/>
    </row>
    <row r="11" spans="1:12">
      <c r="A11" s="90"/>
      <c r="B11" s="90"/>
      <c r="C11" s="90"/>
      <c r="D11" s="90"/>
      <c r="E11" s="90"/>
      <c r="F11" s="90"/>
      <c r="G11" s="91"/>
      <c r="H11" s="119"/>
      <c r="I11" s="98" t="s">
        <v>102</v>
      </c>
      <c r="J11" s="91"/>
      <c r="K11" s="91"/>
      <c r="L11" s="91"/>
    </row>
    <row r="12" spans="1:12">
      <c r="A12" s="124" t="s">
        <v>36</v>
      </c>
      <c r="B12" s="124"/>
      <c r="C12" s="124"/>
      <c r="D12" s="124"/>
      <c r="E12" s="124"/>
      <c r="F12" s="124"/>
      <c r="G12" s="125"/>
      <c r="H12" s="126" t="s">
        <v>125</v>
      </c>
      <c r="I12" s="127"/>
      <c r="J12" s="5"/>
      <c r="K12" s="5"/>
      <c r="L12" s="5"/>
    </row>
    <row r="13" spans="1:12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</row>
    <row r="15" spans="1:12">
      <c r="A15" s="133" t="s">
        <v>68</v>
      </c>
      <c r="B15" s="122"/>
      <c r="C15" s="122"/>
      <c r="D15" s="122"/>
      <c r="E15" s="122"/>
      <c r="F15" s="122"/>
      <c r="G15" s="122"/>
      <c r="H15" s="122"/>
      <c r="I15" s="1"/>
      <c r="J15" s="1"/>
      <c r="K15" s="1"/>
    </row>
    <row r="16" spans="1:12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5"/>
      <c r="B17" s="13" t="s">
        <v>42</v>
      </c>
      <c r="C17" s="13"/>
      <c r="F17" s="38" t="s">
        <v>121</v>
      </c>
      <c r="G17" s="38"/>
      <c r="H17" s="113"/>
      <c r="I17" s="18"/>
      <c r="J17" s="18"/>
      <c r="K17" s="18"/>
    </row>
    <row r="18" spans="1:11">
      <c r="A18" s="15"/>
      <c r="B18" s="41" t="s">
        <v>43</v>
      </c>
      <c r="C18" s="35" t="s">
        <v>38</v>
      </c>
      <c r="D18" s="35" t="s">
        <v>37</v>
      </c>
      <c r="F18" s="41" t="s">
        <v>122</v>
      </c>
      <c r="G18" s="35" t="s">
        <v>38</v>
      </c>
      <c r="H18" s="35" t="s">
        <v>37</v>
      </c>
      <c r="I18" s="18"/>
      <c r="J18" s="18"/>
      <c r="K18" s="18"/>
    </row>
    <row r="19" spans="1:11">
      <c r="B19" s="16" t="s">
        <v>17</v>
      </c>
      <c r="C19" s="54">
        <f>AVERAGE('1. Dr Mirjana Markovic'!C19,'2.Dr Vjekoslav Budimirovic'!C19,'4. Dr Ljiljana Stankov'!C19,)</f>
        <v>0.25</v>
      </c>
      <c r="D19" s="24">
        <f>C19/$C$21</f>
        <v>1.1111111111111112E-2</v>
      </c>
      <c r="F19" s="17">
        <v>2015</v>
      </c>
      <c r="G19" s="54">
        <f>AVERAGE('1. Dr Mirjana Markovic'!G19,'2.Dr Vjekoslav Budimirovic'!G19,'4. Dr Ljiljana Stankov'!G19)</f>
        <v>30</v>
      </c>
      <c r="H19" s="24">
        <f>G19/$G$23</f>
        <v>1</v>
      </c>
      <c r="I19" s="25"/>
      <c r="J19" s="25"/>
      <c r="K19" s="110"/>
    </row>
    <row r="20" spans="1:11">
      <c r="B20" s="17" t="s">
        <v>18</v>
      </c>
      <c r="C20" s="54">
        <f>AVERAGE('1. Dr Mirjana Markovic'!C20,'2.Dr Vjekoslav Budimirovic'!C20,'4. Dr Ljiljana Stankov'!C20,)</f>
        <v>22.25</v>
      </c>
      <c r="D20" s="24">
        <f>C20/$C$21</f>
        <v>0.98888888888888893</v>
      </c>
      <c r="F20" s="17">
        <v>2014</v>
      </c>
      <c r="G20" s="54">
        <f>AVERAGE('1. Dr Mirjana Markovic'!G20,'2.Dr Vjekoslav Budimirovic'!G20,'4. Dr Ljiljana Stankov'!G20)</f>
        <v>0</v>
      </c>
      <c r="H20" s="24">
        <f t="shared" ref="H20:H22" si="0">G20/$G$23</f>
        <v>0</v>
      </c>
      <c r="I20" s="25"/>
      <c r="J20" s="25"/>
      <c r="K20" s="25"/>
    </row>
    <row r="21" spans="1:11">
      <c r="B21" s="42" t="s">
        <v>44</v>
      </c>
      <c r="C21" s="53">
        <f>SUM(C19:C20)</f>
        <v>22.5</v>
      </c>
      <c r="D21" s="48">
        <f>SUM(D19:D20)</f>
        <v>1</v>
      </c>
      <c r="F21" s="17">
        <v>2013</v>
      </c>
      <c r="G21" s="54">
        <f>AVERAGE('1. Dr Mirjana Markovic'!G21,'2.Dr Vjekoslav Budimirovic'!G21,'4. Dr Ljiljana Stankov'!G21)</f>
        <v>0</v>
      </c>
      <c r="H21" s="24">
        <f t="shared" si="0"/>
        <v>0</v>
      </c>
      <c r="I21" s="25"/>
      <c r="J21" s="25"/>
      <c r="K21" s="25"/>
    </row>
    <row r="22" spans="1:11">
      <c r="F22" s="121" t="s">
        <v>130</v>
      </c>
      <c r="G22" s="54">
        <f>AVERAGE('1. Dr Mirjana Markovic'!G22,'2.Dr Vjekoslav Budimirovic'!G22,'4. Dr Ljiljana Stankov'!G22)</f>
        <v>0</v>
      </c>
      <c r="H22" s="24">
        <f t="shared" si="0"/>
        <v>0</v>
      </c>
      <c r="I22" s="25"/>
      <c r="J22" s="25"/>
      <c r="K22" s="25"/>
    </row>
    <row r="23" spans="1:11">
      <c r="B23" s="132" t="s">
        <v>22</v>
      </c>
      <c r="C23" s="132"/>
      <c r="D23" s="132"/>
      <c r="F23" s="42" t="s">
        <v>44</v>
      </c>
      <c r="G23" s="53">
        <f>SUM(G19:G22)</f>
        <v>30</v>
      </c>
      <c r="H23" s="48">
        <f>SUM(H19:H22)</f>
        <v>1</v>
      </c>
      <c r="I23" s="25"/>
      <c r="J23" s="25"/>
      <c r="K23" s="25"/>
    </row>
    <row r="24" spans="1:11">
      <c r="B24" s="41" t="s">
        <v>43</v>
      </c>
      <c r="C24" s="35" t="s">
        <v>38</v>
      </c>
      <c r="D24" s="35" t="s">
        <v>37</v>
      </c>
    </row>
    <row r="25" spans="1:11">
      <c r="B25" s="17" t="s">
        <v>20</v>
      </c>
      <c r="C25" s="54">
        <f>AVERAGE('1. Dr Mirjana Markovic'!C25,'2.Dr Vjekoslav Budimirovic'!C25,'4. Dr Ljiljana Stankov'!C25)</f>
        <v>0</v>
      </c>
      <c r="D25" s="24">
        <f>C25/$C$27</f>
        <v>0</v>
      </c>
    </row>
    <row r="26" spans="1:11">
      <c r="B26" s="17" t="s">
        <v>21</v>
      </c>
      <c r="C26" s="54">
        <f>AVERAGE('1. Dr Mirjana Markovic'!C26,'2.Dr Vjekoslav Budimirovic'!C26,'4. Dr Ljiljana Stankov'!C26)</f>
        <v>30</v>
      </c>
      <c r="D26" s="24">
        <f>C26/$C$27</f>
        <v>1</v>
      </c>
      <c r="F26" s="38" t="s">
        <v>23</v>
      </c>
      <c r="G26" s="38"/>
      <c r="H26" s="38"/>
      <c r="I26" s="13"/>
    </row>
    <row r="27" spans="1:11">
      <c r="B27" s="42" t="s">
        <v>44</v>
      </c>
      <c r="C27" s="53">
        <f>SUM(C25:C26)</f>
        <v>30</v>
      </c>
      <c r="D27" s="48">
        <f>SUM(D25:D26)</f>
        <v>1</v>
      </c>
      <c r="F27" s="41" t="s">
        <v>43</v>
      </c>
      <c r="G27" s="35" t="s">
        <v>38</v>
      </c>
      <c r="H27" s="35" t="s">
        <v>37</v>
      </c>
      <c r="J27" s="13"/>
      <c r="K27" s="13"/>
    </row>
    <row r="28" spans="1:11">
      <c r="F28" s="20" t="s">
        <v>24</v>
      </c>
      <c r="G28" s="54">
        <f>AVERAGE('1. Dr Mirjana Markovic'!G28,'2.Dr Vjekoslav Budimirovic'!G28,'4. Dr Ljiljana Stankov'!G28,)</f>
        <v>0</v>
      </c>
      <c r="H28" s="24" t="e">
        <f>G28/$G$33</f>
        <v>#DIV/0!</v>
      </c>
      <c r="I28" s="25"/>
      <c r="J28" s="25"/>
      <c r="K28" s="25"/>
    </row>
    <row r="29" spans="1:11">
      <c r="B29" s="29" t="s">
        <v>29</v>
      </c>
      <c r="C29" s="29"/>
      <c r="D29" s="26"/>
      <c r="E29" s="40"/>
      <c r="F29" s="20" t="s">
        <v>25</v>
      </c>
      <c r="G29" s="54">
        <f>AVERAGE('1. Dr Mirjana Markovic'!G29,'2.Dr Vjekoslav Budimirovic'!G29,'4. Dr Ljiljana Stankov'!G29,)</f>
        <v>0</v>
      </c>
      <c r="H29" s="24" t="e">
        <f t="shared" ref="H29:H32" si="1">G29/$G$33</f>
        <v>#DIV/0!</v>
      </c>
      <c r="I29" s="25"/>
      <c r="J29" s="25"/>
      <c r="K29" s="25"/>
    </row>
    <row r="30" spans="1:11" ht="15.75" customHeight="1">
      <c r="B30" s="41" t="s">
        <v>43</v>
      </c>
      <c r="C30" s="35" t="s">
        <v>38</v>
      </c>
      <c r="D30" s="35" t="s">
        <v>37</v>
      </c>
      <c r="E30" s="40"/>
      <c r="F30" s="20" t="s">
        <v>26</v>
      </c>
      <c r="G30" s="54">
        <f>AVERAGE('1. Dr Mirjana Markovic'!G30,'2.Dr Vjekoslav Budimirovic'!G30,'4. Dr Ljiljana Stankov'!G30,)</f>
        <v>0</v>
      </c>
      <c r="H30" s="24" t="e">
        <f t="shared" si="1"/>
        <v>#DIV/0!</v>
      </c>
      <c r="I30" s="25"/>
      <c r="J30" s="25"/>
      <c r="K30" s="25"/>
    </row>
    <row r="31" spans="1:11">
      <c r="B31" s="20" t="s">
        <v>30</v>
      </c>
      <c r="C31" s="54">
        <f>AVERAGE('1. Dr Mirjana Markovic'!C31,'2.Dr Vjekoslav Budimirovic'!C31,'4. Dr Ljiljana Stankov'!C31)</f>
        <v>22.333333333333332</v>
      </c>
      <c r="D31" s="24">
        <f>C31/$C$35</f>
        <v>0.74444444444444435</v>
      </c>
      <c r="F31" s="20" t="s">
        <v>27</v>
      </c>
      <c r="G31" s="54">
        <f>AVERAGE('1. Dr Mirjana Markovic'!G31,'2.Dr Vjekoslav Budimirovic'!G31,'4. Dr Ljiljana Stankov'!G31,)</f>
        <v>0</v>
      </c>
      <c r="H31" s="24" t="e">
        <f t="shared" si="1"/>
        <v>#DIV/0!</v>
      </c>
      <c r="I31" s="25"/>
      <c r="J31" s="25"/>
      <c r="K31" s="25"/>
    </row>
    <row r="32" spans="1:11">
      <c r="B32" s="22" t="s">
        <v>33</v>
      </c>
      <c r="C32" s="54">
        <f>AVERAGE('1. Dr Mirjana Markovic'!C32,'2.Dr Vjekoslav Budimirovic'!C32,'4. Dr Ljiljana Stankov'!C32)</f>
        <v>7.666666666666667</v>
      </c>
      <c r="D32" s="24">
        <f t="shared" ref="D32:D34" si="2">C32/$C$35</f>
        <v>0.25555555555555559</v>
      </c>
      <c r="F32" s="20" t="s">
        <v>28</v>
      </c>
      <c r="G32" s="54">
        <f>AVERAGE('1. Dr Mirjana Markovic'!G32,'2.Dr Vjekoslav Budimirovic'!G32,'4. Dr Ljiljana Stankov'!G32,)</f>
        <v>0</v>
      </c>
      <c r="H32" s="24" t="e">
        <f t="shared" si="1"/>
        <v>#DIV/0!</v>
      </c>
      <c r="I32" s="25"/>
      <c r="J32" s="25"/>
      <c r="K32" s="25"/>
    </row>
    <row r="33" spans="1:12">
      <c r="B33" s="20" t="s">
        <v>31</v>
      </c>
      <c r="C33" s="54">
        <f>AVERAGE('1. Dr Mirjana Markovic'!C33,'2.Dr Vjekoslav Budimirovic'!C33,'4. Dr Ljiljana Stankov'!C33)</f>
        <v>0</v>
      </c>
      <c r="D33" s="24">
        <f t="shared" si="2"/>
        <v>0</v>
      </c>
      <c r="F33" s="42" t="s">
        <v>44</v>
      </c>
      <c r="G33" s="53">
        <f>SUM(G28:G32)</f>
        <v>0</v>
      </c>
      <c r="H33" s="48" t="e">
        <f>SUM(H28:H32)</f>
        <v>#DIV/0!</v>
      </c>
      <c r="I33" s="19"/>
      <c r="J33" s="19"/>
      <c r="K33" s="19"/>
    </row>
    <row r="34" spans="1:12">
      <c r="B34" s="22" t="s">
        <v>46</v>
      </c>
      <c r="C34" s="54">
        <f>AVERAGE('1. Dr Mirjana Markovic'!C34,'2.Dr Vjekoslav Budimirovic'!C34,'4. Dr Ljiljana Stankov'!C34)</f>
        <v>0</v>
      </c>
      <c r="D34" s="24">
        <f t="shared" si="2"/>
        <v>0</v>
      </c>
      <c r="F34" s="21"/>
      <c r="G34" s="21"/>
      <c r="H34" s="19"/>
      <c r="I34" s="19"/>
      <c r="J34" s="19"/>
      <c r="K34" s="19"/>
    </row>
    <row r="35" spans="1:12">
      <c r="B35" s="42" t="s">
        <v>44</v>
      </c>
      <c r="C35" s="53">
        <f>SUM(C31:C34)</f>
        <v>30</v>
      </c>
      <c r="D35" s="59">
        <f>SUM(D31:D34)</f>
        <v>1</v>
      </c>
      <c r="F35" s="21"/>
      <c r="G35" s="21"/>
      <c r="H35" s="19"/>
      <c r="I35" s="19"/>
      <c r="J35" s="19"/>
      <c r="K35" s="19"/>
    </row>
    <row r="36" spans="1:12">
      <c r="B36" s="13"/>
      <c r="C36" s="13"/>
    </row>
    <row r="37" spans="1:12">
      <c r="B37" s="13"/>
      <c r="C37" s="13"/>
    </row>
    <row r="38" spans="1:12">
      <c r="B38" s="135" t="s">
        <v>12</v>
      </c>
      <c r="C38" s="135"/>
      <c r="D38" s="136"/>
    </row>
    <row r="39" spans="1:12">
      <c r="B39" s="13"/>
      <c r="C39" s="13"/>
      <c r="D39" s="2"/>
    </row>
    <row r="40" spans="1:12" ht="50.25" customHeight="1">
      <c r="A40" s="134" t="s">
        <v>0</v>
      </c>
      <c r="B40" s="137" t="s">
        <v>1</v>
      </c>
      <c r="C40" s="138"/>
      <c r="D40" s="138"/>
      <c r="E40" s="138"/>
      <c r="F40" s="138"/>
      <c r="G40" s="139"/>
      <c r="H40" s="131" t="s">
        <v>10</v>
      </c>
      <c r="I40" s="31"/>
      <c r="J40" s="147" t="s">
        <v>69</v>
      </c>
      <c r="K40" s="147"/>
    </row>
    <row r="41" spans="1:12" ht="24.75" customHeight="1">
      <c r="A41" s="134"/>
      <c r="B41" s="140"/>
      <c r="C41" s="141"/>
      <c r="D41" s="141"/>
      <c r="E41" s="141"/>
      <c r="F41" s="141"/>
      <c r="G41" s="142"/>
      <c r="H41" s="131"/>
      <c r="I41" s="31"/>
      <c r="J41" s="11" t="s">
        <v>38</v>
      </c>
      <c r="K41" s="11" t="s">
        <v>37</v>
      </c>
      <c r="L41" s="6"/>
    </row>
    <row r="42" spans="1:12" ht="12.75" customHeight="1">
      <c r="A42" s="12">
        <v>1</v>
      </c>
      <c r="B42" s="128" t="s">
        <v>2</v>
      </c>
      <c r="C42" s="129"/>
      <c r="D42" s="129"/>
      <c r="E42" s="129"/>
      <c r="F42" s="129"/>
      <c r="G42" s="130"/>
      <c r="H42" s="30">
        <f>AVERAGE('1. Dr Mirjana Markovic'!H42,'2.Dr Vjekoslav Budimirovic'!H42,'4. Dr Ljiljana Stankov'!H42)</f>
        <v>4.3777777777777773</v>
      </c>
      <c r="I42" s="32"/>
      <c r="J42" s="46">
        <f>AVERAGE('1. Dr Mirjana Markovic'!J42,'2.Dr Vjekoslav Budimirovic'!J42,'4. Dr Ljiljana Stankov'!J42)</f>
        <v>0</v>
      </c>
      <c r="K42" s="58">
        <f>J42/(J42+AVERAGE('1. Dr Mirjana Markovic'!S42,'2.Dr Vjekoslav Budimirovic'!S42,'4. Dr Ljiljana Stankov'!S42))</f>
        <v>0</v>
      </c>
      <c r="L42" s="9"/>
    </row>
    <row r="43" spans="1:12" ht="12.75" customHeight="1">
      <c r="A43" s="12">
        <v>2</v>
      </c>
      <c r="B43" s="128" t="s">
        <v>3</v>
      </c>
      <c r="C43" s="129"/>
      <c r="D43" s="129"/>
      <c r="E43" s="129"/>
      <c r="F43" s="129"/>
      <c r="G43" s="130"/>
      <c r="H43" s="30">
        <f>AVERAGE('1. Dr Mirjana Markovic'!H43,'2.Dr Vjekoslav Budimirovic'!H43,'4. Dr Ljiljana Stankov'!H43)</f>
        <v>4.3999999999999995</v>
      </c>
      <c r="I43" s="32"/>
      <c r="J43" s="46">
        <f>AVERAGE('1. Dr Mirjana Markovic'!J43,'2.Dr Vjekoslav Budimirovic'!J43,'4. Dr Ljiljana Stankov'!J43)</f>
        <v>0</v>
      </c>
      <c r="K43" s="58">
        <f>J43/(J43+AVERAGE('1. Dr Mirjana Markovic'!S43,'2.Dr Vjekoslav Budimirovic'!S43,'4. Dr Ljiljana Stankov'!S43))</f>
        <v>0</v>
      </c>
      <c r="L43" s="9"/>
    </row>
    <row r="44" spans="1:12" ht="12.75" customHeight="1">
      <c r="A44" s="12">
        <v>3</v>
      </c>
      <c r="B44" s="128" t="s">
        <v>4</v>
      </c>
      <c r="C44" s="129"/>
      <c r="D44" s="129"/>
      <c r="E44" s="129"/>
      <c r="F44" s="129"/>
      <c r="G44" s="130"/>
      <c r="H44" s="30">
        <f>AVERAGE('1. Dr Mirjana Markovic'!H44,'2.Dr Vjekoslav Budimirovic'!H44,'4. Dr Ljiljana Stankov'!H44)</f>
        <v>4.488888888888888</v>
      </c>
      <c r="I44" s="32"/>
      <c r="J44" s="46">
        <f>AVERAGE('1. Dr Mirjana Markovic'!J44,'2.Dr Vjekoslav Budimirovic'!J44,'4. Dr Ljiljana Stankov'!J44)</f>
        <v>0</v>
      </c>
      <c r="K44" s="58">
        <f>J44/(J44+AVERAGE('1. Dr Mirjana Markovic'!S44,'2.Dr Vjekoslav Budimirovic'!S44,'4. Dr Ljiljana Stankov'!S44))</f>
        <v>0</v>
      </c>
      <c r="L44" s="9"/>
    </row>
    <row r="45" spans="1:12" ht="12.75" customHeight="1">
      <c r="A45" s="12">
        <v>4</v>
      </c>
      <c r="B45" s="128" t="s">
        <v>5</v>
      </c>
      <c r="C45" s="129"/>
      <c r="D45" s="129"/>
      <c r="E45" s="129"/>
      <c r="F45" s="129"/>
      <c r="G45" s="130"/>
      <c r="H45" s="30">
        <f>AVERAGE('1. Dr Mirjana Markovic'!H45,'2.Dr Vjekoslav Budimirovic'!H45,'4. Dr Ljiljana Stankov'!H45)</f>
        <v>4.5839080459770116</v>
      </c>
      <c r="I45" s="32"/>
      <c r="J45" s="30">
        <f>AVERAGE('1. Dr Mirjana Markovic'!J45,'2.Dr Vjekoslav Budimirovic'!J45,'4. Dr Ljiljana Stankov'!J45)</f>
        <v>0.33333333333333331</v>
      </c>
      <c r="K45" s="58">
        <f>J45/(J45+AVERAGE('1. Dr Mirjana Markovic'!S45,'2.Dr Vjekoslav Budimirovic'!S45,'4. Dr Ljiljana Stankov'!S45))</f>
        <v>1.111111111111111E-2</v>
      </c>
      <c r="L45" s="9"/>
    </row>
    <row r="46" spans="1:12" ht="12.75" customHeight="1">
      <c r="A46" s="12">
        <v>5</v>
      </c>
      <c r="B46" s="128" t="s">
        <v>6</v>
      </c>
      <c r="C46" s="129"/>
      <c r="D46" s="129"/>
      <c r="E46" s="129"/>
      <c r="F46" s="129"/>
      <c r="G46" s="130"/>
      <c r="H46" s="30">
        <f>AVERAGE('1. Dr Mirjana Markovic'!H46,'2.Dr Vjekoslav Budimirovic'!H46,'4. Dr Ljiljana Stankov'!H46)</f>
        <v>4.6222222222222227</v>
      </c>
      <c r="I46" s="32"/>
      <c r="J46" s="46">
        <f>AVERAGE('1. Dr Mirjana Markovic'!J46,'2.Dr Vjekoslav Budimirovic'!J46,'4. Dr Ljiljana Stankov'!J46)</f>
        <v>0</v>
      </c>
      <c r="K46" s="58">
        <f>J46/(J46+AVERAGE('1. Dr Mirjana Markovic'!S46,'2.Dr Vjekoslav Budimirovic'!S46,'4. Dr Ljiljana Stankov'!S46))</f>
        <v>0</v>
      </c>
      <c r="L46" s="9"/>
    </row>
    <row r="47" spans="1:12" ht="12.75" customHeight="1">
      <c r="A47" s="12">
        <v>6</v>
      </c>
      <c r="B47" s="128" t="s">
        <v>7</v>
      </c>
      <c r="C47" s="129"/>
      <c r="D47" s="129"/>
      <c r="E47" s="129"/>
      <c r="F47" s="129"/>
      <c r="G47" s="130"/>
      <c r="H47" s="30">
        <f>AVERAGE('1. Dr Mirjana Markovic'!H47,'2.Dr Vjekoslav Budimirovic'!H47,'4. Dr Ljiljana Stankov'!H47)</f>
        <v>4.5000000000000009</v>
      </c>
      <c r="I47" s="32"/>
      <c r="J47" s="46">
        <f>AVERAGE('1. Dr Mirjana Markovic'!J47,'2.Dr Vjekoslav Budimirovic'!J47,'4. Dr Ljiljana Stankov'!J47)</f>
        <v>0</v>
      </c>
      <c r="K47" s="58">
        <f>J47/(J47+AVERAGE('1. Dr Mirjana Markovic'!S47,'2.Dr Vjekoslav Budimirovic'!S47,'4. Dr Ljiljana Stankov'!S47))</f>
        <v>0</v>
      </c>
      <c r="L47" s="9"/>
    </row>
    <row r="48" spans="1:12" ht="30" customHeight="1">
      <c r="A48" s="12">
        <v>7</v>
      </c>
      <c r="B48" s="128" t="s">
        <v>8</v>
      </c>
      <c r="C48" s="129"/>
      <c r="D48" s="129"/>
      <c r="E48" s="129"/>
      <c r="F48" s="129"/>
      <c r="G48" s="130"/>
      <c r="H48" s="30">
        <f>AVERAGE('1. Dr Mirjana Markovic'!H48,'2.Dr Vjekoslav Budimirovic'!H48,'4. Dr Ljiljana Stankov'!H48)</f>
        <v>4.4333333333333336</v>
      </c>
      <c r="I48" s="32"/>
      <c r="J48" s="46">
        <f>AVERAGE('1. Dr Mirjana Markovic'!J48,'2.Dr Vjekoslav Budimirovic'!J48,'4. Dr Ljiljana Stankov'!J48)</f>
        <v>0</v>
      </c>
      <c r="K48" s="58">
        <f>J48/(J48+AVERAGE('1. Dr Mirjana Markovic'!S48,'2.Dr Vjekoslav Budimirovic'!S48,'4. Dr Ljiljana Stankov'!S48))</f>
        <v>0</v>
      </c>
      <c r="L48" s="9"/>
    </row>
    <row r="49" spans="1:12" ht="30" customHeight="1">
      <c r="A49" s="12">
        <v>8</v>
      </c>
      <c r="B49" s="128" t="s">
        <v>9</v>
      </c>
      <c r="C49" s="129"/>
      <c r="D49" s="129"/>
      <c r="E49" s="129"/>
      <c r="F49" s="129"/>
      <c r="G49" s="130"/>
      <c r="H49" s="30">
        <f>AVERAGE('1. Dr Mirjana Markovic'!H49,'2.Dr Vjekoslav Budimirovic'!H49,'4. Dr Ljiljana Stankov'!H49)</f>
        <v>4.488888888888888</v>
      </c>
      <c r="I49" s="32"/>
      <c r="J49" s="46">
        <f>AVERAGE('1. Dr Mirjana Markovic'!J49,'2.Dr Vjekoslav Budimirovic'!J49,'4. Dr Ljiljana Stankov'!J49)</f>
        <v>0</v>
      </c>
      <c r="K49" s="58">
        <f>J49/(J49+AVERAGE('1. Dr Mirjana Markovic'!S49,'2.Dr Vjekoslav Budimirovic'!S49,'4. Dr Ljiljana Stankov'!S49))</f>
        <v>0</v>
      </c>
      <c r="L49" s="9"/>
    </row>
    <row r="50" spans="1:12" ht="27" customHeight="1">
      <c r="A50" s="12">
        <v>9</v>
      </c>
      <c r="B50" s="128" t="s">
        <v>39</v>
      </c>
      <c r="C50" s="129"/>
      <c r="D50" s="129"/>
      <c r="E50" s="129"/>
      <c r="F50" s="129"/>
      <c r="G50" s="130"/>
      <c r="H50" s="30">
        <f>AVERAGE('1. Dr Mirjana Markovic'!H50,'2.Dr Vjekoslav Budimirovic'!H50,'4. Dr Ljiljana Stankov'!H50)</f>
        <v>4.4645493395493396</v>
      </c>
      <c r="I50" s="32"/>
      <c r="J50" s="46">
        <f>AVERAGE('1. Dr Mirjana Markovic'!J50,'2.Dr Vjekoslav Budimirovic'!J50,'4. Dr Ljiljana Stankov'!J50)</f>
        <v>6</v>
      </c>
      <c r="K50" s="58">
        <f>J50/(J50+AVERAGE('1. Dr Mirjana Markovic'!S50,'2.Dr Vjekoslav Budimirovic'!S50,'4. Dr Ljiljana Stankov'!S50))</f>
        <v>0.2</v>
      </c>
      <c r="L50" s="9"/>
    </row>
    <row r="51" spans="1:12" ht="40.5" customHeight="1">
      <c r="A51" s="144" t="s">
        <v>13</v>
      </c>
      <c r="B51" s="145"/>
      <c r="C51" s="145"/>
      <c r="D51" s="145"/>
      <c r="E51" s="145"/>
      <c r="F51" s="145"/>
      <c r="G51" s="146"/>
      <c r="H51" s="56">
        <f>AVERAGE(H42:H50)</f>
        <v>4.484396499626385</v>
      </c>
      <c r="I51" s="49"/>
      <c r="J51" s="143" t="s">
        <v>98</v>
      </c>
      <c r="K51" s="143"/>
      <c r="L51" s="57">
        <f>SUM(J42:J50)</f>
        <v>6.333333333333333</v>
      </c>
    </row>
    <row r="54" spans="1:12">
      <c r="B54" s="15" t="s">
        <v>89</v>
      </c>
      <c r="I54" s="1"/>
      <c r="J54" s="26"/>
      <c r="K54" s="26"/>
      <c r="L54" s="27"/>
    </row>
    <row r="55" spans="1:12">
      <c r="B55" s="15" t="s">
        <v>127</v>
      </c>
    </row>
    <row r="56" spans="1:12">
      <c r="I56" s="1"/>
      <c r="J56" s="26"/>
      <c r="K56" s="26"/>
      <c r="L56" s="27"/>
    </row>
  </sheetData>
  <mergeCells count="21">
    <mergeCell ref="B44:G44"/>
    <mergeCell ref="B45:G45"/>
    <mergeCell ref="B38:D38"/>
    <mergeCell ref="B40:G41"/>
    <mergeCell ref="J51:K51"/>
    <mergeCell ref="B46:G46"/>
    <mergeCell ref="B47:G47"/>
    <mergeCell ref="B48:G48"/>
    <mergeCell ref="B49:G49"/>
    <mergeCell ref="B50:G50"/>
    <mergeCell ref="A51:G51"/>
    <mergeCell ref="J40:K40"/>
    <mergeCell ref="A10:G10"/>
    <mergeCell ref="A12:G12"/>
    <mergeCell ref="H12:I12"/>
    <mergeCell ref="B42:G42"/>
    <mergeCell ref="B43:G43"/>
    <mergeCell ref="H40:H41"/>
    <mergeCell ref="B23:D23"/>
    <mergeCell ref="A15:H15"/>
    <mergeCell ref="A40:A41"/>
  </mergeCells>
  <pageMargins left="0.5" right="0.5" top="1" bottom="1" header="0.5" footer="0.5"/>
  <pageSetup orientation="landscape" verticalDpi="1200" r:id="rId1"/>
  <headerFooter alignWithMargins="0"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6"/>
  <sheetViews>
    <sheetView topLeftCell="A34" workbookViewId="0">
      <selection activeCell="N49" sqref="N4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5.85546875" customWidth="1"/>
    <col min="11" max="11" width="15.7109375" customWidth="1"/>
    <col min="12" max="12" width="7.85546875" customWidth="1"/>
  </cols>
  <sheetData>
    <row r="1" spans="1:12">
      <c r="A1" s="29" t="s">
        <v>67</v>
      </c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5" spans="1:12" ht="12.75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</row>
    <row r="6" spans="1:12">
      <c r="A6" s="26" t="s">
        <v>103</v>
      </c>
      <c r="B6" s="26"/>
      <c r="C6" s="26"/>
      <c r="D6" s="26"/>
      <c r="E6" s="26"/>
      <c r="F6" s="26"/>
      <c r="G6" s="26"/>
      <c r="H6" s="26"/>
      <c r="I6" s="14"/>
      <c r="J6" s="14"/>
      <c r="K6" s="14"/>
    </row>
    <row r="7" spans="1:12">
      <c r="A7" s="108"/>
      <c r="B7" s="108"/>
      <c r="C7" s="108"/>
      <c r="D7" s="108"/>
      <c r="E7" s="108"/>
      <c r="F7" s="108"/>
      <c r="G7" s="108"/>
      <c r="H7" s="108"/>
      <c r="I7" s="14"/>
    </row>
    <row r="8" spans="1:12">
      <c r="A8" s="52"/>
      <c r="B8" s="52"/>
      <c r="C8" s="52"/>
      <c r="D8" s="52"/>
      <c r="E8" s="52"/>
      <c r="F8" s="52"/>
      <c r="G8" s="52"/>
      <c r="H8" s="52"/>
      <c r="I8" s="14"/>
    </row>
    <row r="9" spans="1:12">
      <c r="A9" s="14"/>
      <c r="B9" s="2"/>
      <c r="C9" s="2"/>
      <c r="D9" s="2"/>
      <c r="E9" s="2"/>
      <c r="F9" s="2"/>
      <c r="G9" s="2"/>
    </row>
    <row r="10" spans="1:12">
      <c r="A10" s="124" t="s">
        <v>80</v>
      </c>
      <c r="B10" s="148"/>
      <c r="C10" s="148"/>
      <c r="D10" s="148"/>
      <c r="E10" s="148"/>
      <c r="F10" s="148"/>
      <c r="G10" s="149"/>
      <c r="H10" s="118">
        <v>30</v>
      </c>
      <c r="I10" s="98" t="s">
        <v>101</v>
      </c>
      <c r="J10" s="5"/>
      <c r="K10" s="5"/>
      <c r="L10" s="5"/>
    </row>
    <row r="11" spans="1:12">
      <c r="A11" s="92"/>
      <c r="B11" s="93"/>
      <c r="C11" s="93"/>
      <c r="D11" s="93"/>
      <c r="E11" s="93"/>
      <c r="F11" s="93"/>
      <c r="G11" s="99"/>
      <c r="H11" s="119"/>
      <c r="I11" s="98" t="s">
        <v>102</v>
      </c>
      <c r="J11" s="91"/>
      <c r="K11" s="91"/>
      <c r="L11" s="91"/>
    </row>
    <row r="12" spans="1:12">
      <c r="A12" s="124" t="s">
        <v>36</v>
      </c>
      <c r="B12" s="124"/>
      <c r="C12" s="124"/>
      <c r="D12" s="124"/>
      <c r="E12" s="124"/>
      <c r="F12" s="124"/>
      <c r="G12" s="125"/>
      <c r="H12" s="126" t="s">
        <v>125</v>
      </c>
      <c r="I12" s="127"/>
      <c r="J12" s="5"/>
      <c r="K12" s="5"/>
      <c r="L12" s="5"/>
    </row>
    <row r="13" spans="1:12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</row>
    <row r="15" spans="1:12">
      <c r="A15" s="133" t="s">
        <v>68</v>
      </c>
      <c r="B15" s="122"/>
      <c r="C15" s="122"/>
      <c r="D15" s="122"/>
      <c r="E15" s="122"/>
      <c r="F15" s="122"/>
      <c r="G15" s="122"/>
      <c r="H15" s="122"/>
      <c r="I15" s="1"/>
      <c r="J15" s="1"/>
      <c r="K15" s="1"/>
    </row>
    <row r="16" spans="1:12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5"/>
      <c r="B17" s="13" t="s">
        <v>42</v>
      </c>
      <c r="C17" s="13"/>
      <c r="F17" s="38" t="s">
        <v>121</v>
      </c>
      <c r="G17" s="38"/>
      <c r="H17" s="113"/>
      <c r="I17" s="18"/>
      <c r="J17" s="18"/>
      <c r="K17" s="18"/>
    </row>
    <row r="18" spans="1:11">
      <c r="A18" s="15"/>
      <c r="B18" s="41" t="s">
        <v>43</v>
      </c>
      <c r="C18" s="35" t="s">
        <v>38</v>
      </c>
      <c r="D18" s="35" t="s">
        <v>37</v>
      </c>
      <c r="F18" s="41" t="s">
        <v>122</v>
      </c>
      <c r="G18" s="35" t="s">
        <v>38</v>
      </c>
      <c r="H18" s="35" t="s">
        <v>37</v>
      </c>
      <c r="I18" s="18"/>
      <c r="J18" s="18"/>
      <c r="K18" s="18"/>
    </row>
    <row r="19" spans="1:11">
      <c r="B19" s="16" t="s">
        <v>17</v>
      </c>
      <c r="C19" s="54">
        <f>AVERAGE('2.1 Dr Branka Budimirovic'!C19)</f>
        <v>0</v>
      </c>
      <c r="D19" s="24">
        <f>C19/$C$21</f>
        <v>0</v>
      </c>
      <c r="F19" s="121">
        <f>'Zbirni prikaz - nastavnici'!F19</f>
        <v>2015</v>
      </c>
      <c r="G19" s="54">
        <f>AVERAGE('2.1 Dr Branka Budimirovic'!G19)</f>
        <v>30</v>
      </c>
      <c r="H19" s="24">
        <f>G19/$G$23</f>
        <v>1</v>
      </c>
      <c r="I19" s="25"/>
      <c r="J19" s="25"/>
      <c r="K19" s="25"/>
    </row>
    <row r="20" spans="1:11">
      <c r="B20" s="17" t="s">
        <v>18</v>
      </c>
      <c r="C20" s="54">
        <f>AVERAGE('2.1 Dr Branka Budimirovic'!C20)</f>
        <v>30</v>
      </c>
      <c r="D20" s="24">
        <f>C20/$C$21</f>
        <v>1</v>
      </c>
      <c r="F20" s="121">
        <f>'Zbirni prikaz - nastavnici'!F20</f>
        <v>2014</v>
      </c>
      <c r="G20" s="54">
        <f>AVERAGE('2.1 Dr Branka Budimirovic'!G20)</f>
        <v>0</v>
      </c>
      <c r="H20" s="24">
        <f>G20/$G$23</f>
        <v>0</v>
      </c>
      <c r="I20" s="25"/>
      <c r="J20" s="25"/>
      <c r="K20" s="25"/>
    </row>
    <row r="21" spans="1:11">
      <c r="B21" s="42" t="s">
        <v>44</v>
      </c>
      <c r="C21" s="55">
        <f>SUM(C19:C20)</f>
        <v>30</v>
      </c>
      <c r="D21" s="48">
        <f>SUM(D19:D20)</f>
        <v>1</v>
      </c>
      <c r="F21" s="121">
        <f>'Zbirni prikaz - nastavnici'!F21</f>
        <v>2013</v>
      </c>
      <c r="G21" s="54">
        <f>AVERAGE('2.1 Dr Branka Budimirovic'!G21)</f>
        <v>0</v>
      </c>
      <c r="H21" s="24">
        <f>G21/$G$23</f>
        <v>0</v>
      </c>
      <c r="I21" s="25"/>
      <c r="J21" s="25"/>
      <c r="K21" s="25"/>
    </row>
    <row r="22" spans="1:11">
      <c r="F22" s="121" t="str">
        <f>'Zbirni prikaz - nastavnici'!F22</f>
        <v>пре 2013</v>
      </c>
      <c r="G22" s="54">
        <f>AVERAGE('2.1 Dr Branka Budimirovic'!G22)</f>
        <v>0</v>
      </c>
      <c r="H22" s="24">
        <f>G22/$G$23</f>
        <v>0</v>
      </c>
      <c r="I22" s="25"/>
      <c r="J22" s="25"/>
      <c r="K22" s="25"/>
    </row>
    <row r="23" spans="1:11">
      <c r="B23" s="132" t="s">
        <v>22</v>
      </c>
      <c r="C23" s="132"/>
      <c r="D23" s="132"/>
      <c r="F23" s="42" t="s">
        <v>44</v>
      </c>
      <c r="G23" s="55">
        <f>SUM(G19:G22)</f>
        <v>30</v>
      </c>
      <c r="H23" s="48">
        <f>SUM(H19:H22)</f>
        <v>1</v>
      </c>
      <c r="I23" s="25"/>
      <c r="J23" s="25"/>
      <c r="K23" s="25"/>
    </row>
    <row r="24" spans="1:11">
      <c r="B24" s="41" t="s">
        <v>43</v>
      </c>
      <c r="C24" s="35" t="s">
        <v>38</v>
      </c>
      <c r="D24" s="35" t="s">
        <v>37</v>
      </c>
    </row>
    <row r="25" spans="1:11">
      <c r="B25" s="17" t="s">
        <v>20</v>
      </c>
      <c r="C25" s="54">
        <f>AVERAGE('2.1 Dr Branka Budimirovic'!C25)</f>
        <v>0</v>
      </c>
      <c r="D25" s="24">
        <f>C25/$C$27</f>
        <v>0</v>
      </c>
    </row>
    <row r="26" spans="1:11">
      <c r="B26" s="17" t="s">
        <v>21</v>
      </c>
      <c r="C26" s="54">
        <f>AVERAGE('2.1 Dr Branka Budimirovic'!C26)</f>
        <v>30</v>
      </c>
      <c r="D26" s="24">
        <f>C26/$C$27</f>
        <v>1</v>
      </c>
      <c r="F26" s="38" t="s">
        <v>23</v>
      </c>
      <c r="G26" s="38"/>
      <c r="H26" s="38"/>
      <c r="I26" s="13"/>
    </row>
    <row r="27" spans="1:11">
      <c r="B27" s="42" t="s">
        <v>44</v>
      </c>
      <c r="C27" s="55">
        <f>SUM(C25:C26)</f>
        <v>30</v>
      </c>
      <c r="D27" s="48">
        <f>SUM(D25:D26)</f>
        <v>1</v>
      </c>
      <c r="F27" s="41" t="s">
        <v>43</v>
      </c>
      <c r="G27" s="35" t="s">
        <v>38</v>
      </c>
      <c r="H27" s="35" t="s">
        <v>37</v>
      </c>
      <c r="J27" s="13"/>
      <c r="K27" s="13"/>
    </row>
    <row r="28" spans="1:11">
      <c r="F28" s="20" t="s">
        <v>24</v>
      </c>
      <c r="G28" s="54">
        <f>AVERAGE('2.1 Dr Branka Budimirovic'!G28)</f>
        <v>0</v>
      </c>
      <c r="H28" s="24" t="e">
        <f>G28/$G$33</f>
        <v>#DIV/0!</v>
      </c>
      <c r="I28" s="25"/>
      <c r="J28" s="25"/>
      <c r="K28" s="25"/>
    </row>
    <row r="29" spans="1:11">
      <c r="B29" s="29" t="s">
        <v>96</v>
      </c>
      <c r="C29" s="29"/>
      <c r="D29" s="26"/>
      <c r="E29" s="40"/>
      <c r="F29" s="20" t="s">
        <v>25</v>
      </c>
      <c r="G29" s="54">
        <f>AVERAGE('2.1 Dr Branka Budimirovic'!G29)</f>
        <v>0</v>
      </c>
      <c r="H29" s="24" t="e">
        <f>G29/$G$33</f>
        <v>#DIV/0!</v>
      </c>
      <c r="I29" s="25"/>
      <c r="J29" s="25"/>
      <c r="K29" s="25"/>
    </row>
    <row r="30" spans="1:11" ht="15.75" customHeight="1">
      <c r="B30" s="41" t="s">
        <v>43</v>
      </c>
      <c r="C30" s="35" t="s">
        <v>38</v>
      </c>
      <c r="D30" s="35" t="s">
        <v>37</v>
      </c>
      <c r="E30" s="40"/>
      <c r="F30" s="20" t="s">
        <v>26</v>
      </c>
      <c r="G30" s="54">
        <f>AVERAGE('2.1 Dr Branka Budimirovic'!G30)</f>
        <v>0</v>
      </c>
      <c r="H30" s="24" t="e">
        <f>G30/$G$33</f>
        <v>#DIV/0!</v>
      </c>
      <c r="I30" s="25"/>
      <c r="J30" s="25"/>
      <c r="K30" s="25"/>
    </row>
    <row r="31" spans="1:11">
      <c r="B31" s="20" t="s">
        <v>30</v>
      </c>
      <c r="C31" s="54">
        <f>AVERAGE('2.1 Dr Branka Budimirovic'!C31)</f>
        <v>27</v>
      </c>
      <c r="D31" s="24">
        <f>C31/$C$35</f>
        <v>0.9</v>
      </c>
      <c r="F31" s="20" t="s">
        <v>27</v>
      </c>
      <c r="G31" s="54">
        <f>AVERAGE('2.1 Dr Branka Budimirovic'!G31)</f>
        <v>0</v>
      </c>
      <c r="H31" s="24" t="e">
        <f>G31/$G$33</f>
        <v>#DIV/0!</v>
      </c>
      <c r="I31" s="25"/>
      <c r="J31" s="25"/>
      <c r="K31" s="25"/>
    </row>
    <row r="32" spans="1:11">
      <c r="B32" s="22" t="s">
        <v>33</v>
      </c>
      <c r="C32" s="54">
        <f>AVERAGE('2.1 Dr Branka Budimirovic'!C32)</f>
        <v>3</v>
      </c>
      <c r="D32" s="24">
        <f>C32/$C$35</f>
        <v>0.1</v>
      </c>
      <c r="F32" s="20" t="s">
        <v>28</v>
      </c>
      <c r="G32" s="54">
        <f>AVERAGE('2.1 Dr Branka Budimirovic'!G32)</f>
        <v>0</v>
      </c>
      <c r="H32" s="24" t="e">
        <f>G32/$G$33</f>
        <v>#DIV/0!</v>
      </c>
      <c r="I32" s="25"/>
      <c r="J32" s="25"/>
      <c r="K32" s="25"/>
    </row>
    <row r="33" spans="1:12">
      <c r="B33" s="20" t="s">
        <v>31</v>
      </c>
      <c r="C33" s="54">
        <f>AVERAGE('2.1 Dr Branka Budimirovic'!C33)</f>
        <v>0</v>
      </c>
      <c r="D33" s="24">
        <f>C33/$C$35</f>
        <v>0</v>
      </c>
      <c r="F33" s="42" t="s">
        <v>44</v>
      </c>
      <c r="G33" s="55">
        <f>SUM(G28:G32)</f>
        <v>0</v>
      </c>
      <c r="H33" s="48" t="e">
        <f>SUM(H28:H32)</f>
        <v>#DIV/0!</v>
      </c>
      <c r="I33" s="19"/>
      <c r="J33" s="19"/>
      <c r="K33" s="19"/>
    </row>
    <row r="34" spans="1:12">
      <c r="B34" s="22" t="s">
        <v>46</v>
      </c>
      <c r="C34" s="54">
        <f>AVERAGE('2.1 Dr Branka Budimirovic'!C34)</f>
        <v>0</v>
      </c>
      <c r="D34" s="24">
        <f>C34/$C$35</f>
        <v>0</v>
      </c>
      <c r="F34" s="21"/>
      <c r="G34" s="21"/>
      <c r="H34" s="19"/>
      <c r="I34" s="19"/>
      <c r="J34" s="19"/>
      <c r="K34" s="19"/>
    </row>
    <row r="35" spans="1:12">
      <c r="B35" s="42" t="s">
        <v>44</v>
      </c>
      <c r="C35" s="55">
        <f>SUM(C31:C34)</f>
        <v>30</v>
      </c>
      <c r="D35" s="48">
        <f>SUM(D31:D34)</f>
        <v>1</v>
      </c>
      <c r="F35" s="21"/>
      <c r="G35" s="21"/>
      <c r="H35" s="19"/>
      <c r="I35" s="19"/>
      <c r="J35" s="19"/>
      <c r="K35" s="19"/>
    </row>
    <row r="36" spans="1:12">
      <c r="B36" s="13"/>
      <c r="C36" s="13"/>
    </row>
    <row r="37" spans="1:12">
      <c r="B37" s="13"/>
      <c r="C37" s="13"/>
    </row>
    <row r="38" spans="1:12">
      <c r="B38" s="135" t="s">
        <v>12</v>
      </c>
      <c r="C38" s="135"/>
      <c r="D38" s="136"/>
    </row>
    <row r="39" spans="1:12">
      <c r="B39" s="13"/>
      <c r="C39" s="13"/>
      <c r="D39" s="2"/>
    </row>
    <row r="40" spans="1:12" ht="57" customHeight="1">
      <c r="A40" s="134" t="s">
        <v>0</v>
      </c>
      <c r="B40" s="137" t="s">
        <v>1</v>
      </c>
      <c r="C40" s="138"/>
      <c r="D40" s="138"/>
      <c r="E40" s="138"/>
      <c r="F40" s="138"/>
      <c r="G40" s="139"/>
      <c r="H40" s="131" t="s">
        <v>10</v>
      </c>
      <c r="I40" s="31"/>
      <c r="J40" s="147" t="s">
        <v>70</v>
      </c>
      <c r="K40" s="147"/>
    </row>
    <row r="41" spans="1:12" ht="24.75" customHeight="1">
      <c r="A41" s="134"/>
      <c r="B41" s="140"/>
      <c r="C41" s="141"/>
      <c r="D41" s="141"/>
      <c r="E41" s="141"/>
      <c r="F41" s="141"/>
      <c r="G41" s="142"/>
      <c r="H41" s="131"/>
      <c r="I41" s="31"/>
      <c r="J41" s="11" t="s">
        <v>38</v>
      </c>
      <c r="K41" s="11" t="s">
        <v>37</v>
      </c>
      <c r="L41" s="6"/>
    </row>
    <row r="42" spans="1:12" ht="12.75" customHeight="1">
      <c r="A42" s="12">
        <v>1</v>
      </c>
      <c r="B42" s="128" t="s">
        <v>71</v>
      </c>
      <c r="C42" s="129"/>
      <c r="D42" s="129"/>
      <c r="E42" s="129"/>
      <c r="F42" s="129"/>
      <c r="G42" s="130"/>
      <c r="H42" s="30">
        <f>AVERAGE('2.1 Dr Branka Budimirovic'!H42)</f>
        <v>4.5</v>
      </c>
      <c r="I42" s="32"/>
      <c r="J42" s="46">
        <f>AVERAGE('2.1 Dr Branka Budimirovic'!J42,)</f>
        <v>0</v>
      </c>
      <c r="K42" s="58">
        <f>J42/(J42+AVERAGE('2.1 Dr Branka Budimirovic'!S42,))</f>
        <v>0</v>
      </c>
      <c r="L42" s="9"/>
    </row>
    <row r="43" spans="1:12" ht="12.75" customHeight="1">
      <c r="A43" s="12">
        <v>2</v>
      </c>
      <c r="B43" s="128" t="s">
        <v>72</v>
      </c>
      <c r="C43" s="129"/>
      <c r="D43" s="129"/>
      <c r="E43" s="129"/>
      <c r="F43" s="129"/>
      <c r="G43" s="130"/>
      <c r="H43" s="30">
        <f>AVERAGE('2.1 Dr Branka Budimirovic'!H43)</f>
        <v>4.5666666666666664</v>
      </c>
      <c r="I43" s="32"/>
      <c r="J43" s="46">
        <f>AVERAGE('2.1 Dr Branka Budimirovic'!J43,)</f>
        <v>0</v>
      </c>
      <c r="K43" s="58">
        <f>J43/(J43+AVERAGE('2.1 Dr Branka Budimirovic'!S43,))</f>
        <v>0</v>
      </c>
      <c r="L43" s="9"/>
    </row>
    <row r="44" spans="1:12" ht="12.75" customHeight="1">
      <c r="A44" s="12">
        <v>3</v>
      </c>
      <c r="B44" s="128" t="s">
        <v>73</v>
      </c>
      <c r="C44" s="129"/>
      <c r="D44" s="129"/>
      <c r="E44" s="129"/>
      <c r="F44" s="129"/>
      <c r="G44" s="130"/>
      <c r="H44" s="30">
        <f>AVERAGE('2.1 Dr Branka Budimirovic'!H44)</f>
        <v>4.4666666666666668</v>
      </c>
      <c r="I44" s="32"/>
      <c r="J44" s="46">
        <f>AVERAGE('2.1 Dr Branka Budimirovic'!J44,)</f>
        <v>0</v>
      </c>
      <c r="K44" s="58">
        <f>J44/(J44+AVERAGE('2.1 Dr Branka Budimirovic'!S44,))</f>
        <v>0</v>
      </c>
      <c r="L44" s="9"/>
    </row>
    <row r="45" spans="1:12" ht="12.75" customHeight="1">
      <c r="A45" s="12">
        <v>4</v>
      </c>
      <c r="B45" s="128" t="s">
        <v>74</v>
      </c>
      <c r="C45" s="129"/>
      <c r="D45" s="129"/>
      <c r="E45" s="129"/>
      <c r="F45" s="129"/>
      <c r="G45" s="130"/>
      <c r="H45" s="30">
        <f>AVERAGE('2.1 Dr Branka Budimirovic'!H45)</f>
        <v>4.5666666666666664</v>
      </c>
      <c r="I45" s="32"/>
      <c r="J45" s="46">
        <f>AVERAGE('2.1 Dr Branka Budimirovic'!J45,)</f>
        <v>0</v>
      </c>
      <c r="K45" s="58">
        <f>J45/(J45+AVERAGE('2.1 Dr Branka Budimirovic'!S45,))</f>
        <v>0</v>
      </c>
      <c r="L45" s="9"/>
    </row>
    <row r="46" spans="1:12" ht="12.75" customHeight="1">
      <c r="A46" s="12">
        <v>5</v>
      </c>
      <c r="B46" s="128" t="s">
        <v>75</v>
      </c>
      <c r="C46" s="129"/>
      <c r="D46" s="129"/>
      <c r="E46" s="129"/>
      <c r="F46" s="129"/>
      <c r="G46" s="130"/>
      <c r="H46" s="30">
        <f>AVERAGE('2.1 Dr Branka Budimirovic'!H46)</f>
        <v>4.6333333333333337</v>
      </c>
      <c r="I46" s="32"/>
      <c r="J46" s="46">
        <f>AVERAGE('2.1 Dr Branka Budimirovic'!J46,)</f>
        <v>0</v>
      </c>
      <c r="K46" s="58">
        <f>J46/(J46+AVERAGE('2.1 Dr Branka Budimirovic'!S46,))</f>
        <v>0</v>
      </c>
      <c r="L46" s="9"/>
    </row>
    <row r="47" spans="1:12" ht="12.75" customHeight="1">
      <c r="A47" s="12">
        <v>6</v>
      </c>
      <c r="B47" s="128" t="s">
        <v>76</v>
      </c>
      <c r="C47" s="129"/>
      <c r="D47" s="129"/>
      <c r="E47" s="129"/>
      <c r="F47" s="129"/>
      <c r="G47" s="130"/>
      <c r="H47" s="30">
        <f>AVERAGE('2.1 Dr Branka Budimirovic'!H47)</f>
        <v>4.6333333333333337</v>
      </c>
      <c r="I47" s="32"/>
      <c r="J47" s="46">
        <f>AVERAGE('2.1 Dr Branka Budimirovic'!J47,)</f>
        <v>0</v>
      </c>
      <c r="K47" s="58">
        <f>J47/(J47+AVERAGE('2.1 Dr Branka Budimirovic'!S47,))</f>
        <v>0</v>
      </c>
      <c r="L47" s="9"/>
    </row>
    <row r="48" spans="1:12" ht="30" customHeight="1">
      <c r="A48" s="12">
        <v>7</v>
      </c>
      <c r="B48" s="128" t="s">
        <v>77</v>
      </c>
      <c r="C48" s="129"/>
      <c r="D48" s="129"/>
      <c r="E48" s="129"/>
      <c r="F48" s="129"/>
      <c r="G48" s="130"/>
      <c r="H48" s="30">
        <f>AVERAGE('2.1 Dr Branka Budimirovic'!H48)</f>
        <v>4.6333333333333337</v>
      </c>
      <c r="I48" s="32"/>
      <c r="J48" s="46">
        <f>AVERAGE('2.1 Dr Branka Budimirovic'!J48,)</f>
        <v>0</v>
      </c>
      <c r="K48" s="58">
        <f>J48/(J48+AVERAGE('2.1 Dr Branka Budimirovic'!S48,))</f>
        <v>0</v>
      </c>
      <c r="L48" s="9"/>
    </row>
    <row r="49" spans="1:12" ht="30" customHeight="1">
      <c r="A49" s="12">
        <v>8</v>
      </c>
      <c r="B49" s="128" t="s">
        <v>78</v>
      </c>
      <c r="C49" s="129"/>
      <c r="D49" s="129"/>
      <c r="E49" s="129"/>
      <c r="F49" s="129"/>
      <c r="G49" s="130"/>
      <c r="H49" s="30">
        <f>AVERAGE('2.1 Dr Branka Budimirovic'!H49)</f>
        <v>4.4000000000000004</v>
      </c>
      <c r="I49" s="32"/>
      <c r="J49" s="46">
        <f>AVERAGE('2.1 Dr Branka Budimirovic'!J49,)</f>
        <v>0</v>
      </c>
      <c r="K49" s="58">
        <f>J49/(J49+AVERAGE('2.1 Dr Branka Budimirovic'!S49,))</f>
        <v>0</v>
      </c>
      <c r="L49" s="9"/>
    </row>
    <row r="50" spans="1:12" ht="30" customHeight="1">
      <c r="A50" s="12">
        <v>9</v>
      </c>
      <c r="B50" s="128" t="s">
        <v>79</v>
      </c>
      <c r="C50" s="129"/>
      <c r="D50" s="129"/>
      <c r="E50" s="129"/>
      <c r="F50" s="129"/>
      <c r="G50" s="130"/>
      <c r="H50" s="30">
        <f>AVERAGE('2.1 Dr Branka Budimirovic'!H50)</f>
        <v>4.416666666666667</v>
      </c>
      <c r="I50" s="32"/>
      <c r="J50" s="46">
        <f>AVERAGE('2.1 Dr Branka Budimirovic'!J50,)</f>
        <v>3</v>
      </c>
      <c r="K50" s="58">
        <f>J50/(J50+AVERAGE('2.1 Dr Branka Budimirovic'!S50,))</f>
        <v>0.2</v>
      </c>
      <c r="L50" s="9"/>
    </row>
    <row r="51" spans="1:12" ht="41.25" customHeight="1">
      <c r="A51" s="144" t="s">
        <v>13</v>
      </c>
      <c r="B51" s="145"/>
      <c r="C51" s="145"/>
      <c r="D51" s="145"/>
      <c r="E51" s="145"/>
      <c r="F51" s="145"/>
      <c r="G51" s="146"/>
      <c r="H51" s="56">
        <f>AVERAGE(H42:H50)</f>
        <v>4.5351851851851848</v>
      </c>
      <c r="I51" s="49"/>
      <c r="J51" s="143" t="s">
        <v>99</v>
      </c>
      <c r="K51" s="143"/>
      <c r="L51" s="57">
        <f>SUM(J42:J50)</f>
        <v>3</v>
      </c>
    </row>
    <row r="54" spans="1:12">
      <c r="B54" s="15" t="s">
        <v>89</v>
      </c>
      <c r="I54" s="1"/>
      <c r="J54" s="26"/>
      <c r="K54" s="26"/>
      <c r="L54" s="27"/>
    </row>
    <row r="55" spans="1:12">
      <c r="B55" s="15" t="s">
        <v>90</v>
      </c>
    </row>
    <row r="56" spans="1:12">
      <c r="I56" s="1"/>
      <c r="J56" s="26"/>
      <c r="K56" s="26"/>
      <c r="L56" s="27"/>
    </row>
  </sheetData>
  <mergeCells count="21">
    <mergeCell ref="J40:K40"/>
    <mergeCell ref="B48:G48"/>
    <mergeCell ref="B49:G49"/>
    <mergeCell ref="A51:G51"/>
    <mergeCell ref="J51:K51"/>
    <mergeCell ref="B42:G42"/>
    <mergeCell ref="B43:G43"/>
    <mergeCell ref="B44:G44"/>
    <mergeCell ref="B45:G45"/>
    <mergeCell ref="B46:G46"/>
    <mergeCell ref="B47:G47"/>
    <mergeCell ref="B50:G50"/>
    <mergeCell ref="A40:A41"/>
    <mergeCell ref="B40:G41"/>
    <mergeCell ref="H40:H41"/>
    <mergeCell ref="H12:I12"/>
    <mergeCell ref="B23:D23"/>
    <mergeCell ref="B38:D38"/>
    <mergeCell ref="A10:G10"/>
    <mergeCell ref="A12:G12"/>
    <mergeCell ref="A15:H15"/>
  </mergeCells>
  <pageMargins left="0.5" right="0.5" top="1" bottom="1" header="0.5" footer="0.5"/>
  <pageSetup orientation="landscape" verticalDpi="1200" r:id="rId1"/>
  <headerFooter alignWithMargins="0">
    <oddFooter>&amp;C&amp;P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5"/>
  <sheetViews>
    <sheetView tabSelected="1" topLeftCell="A7" workbookViewId="0">
      <selection activeCell="D27" sqref="D27"/>
    </sheetView>
  </sheetViews>
  <sheetFormatPr defaultRowHeight="12.75"/>
  <cols>
    <col min="1" max="1" width="2" bestFit="1" customWidth="1"/>
    <col min="2" max="2" width="41.7109375" customWidth="1"/>
    <col min="3" max="3" width="27.85546875" customWidth="1"/>
    <col min="4" max="4" width="12.7109375" customWidth="1"/>
    <col min="5" max="5" width="5.42578125" customWidth="1"/>
    <col min="6" max="6" width="19.42578125" customWidth="1"/>
    <col min="7" max="7" width="11.42578125" customWidth="1"/>
  </cols>
  <sheetData>
    <row r="1" spans="1:9">
      <c r="A1" s="150" t="s">
        <v>81</v>
      </c>
      <c r="B1" s="150"/>
      <c r="C1" s="150"/>
      <c r="D1" s="150"/>
      <c r="E1" s="150"/>
      <c r="F1" s="150"/>
      <c r="G1" s="150"/>
    </row>
    <row r="2" spans="1:9">
      <c r="A2" s="150"/>
      <c r="B2" s="150"/>
      <c r="C2" s="150"/>
      <c r="D2" s="150"/>
      <c r="E2" s="150"/>
      <c r="F2" s="150"/>
      <c r="G2" s="150"/>
    </row>
    <row r="3" spans="1:9">
      <c r="A3" s="77"/>
      <c r="B3" s="77"/>
      <c r="C3" s="77"/>
      <c r="D3" s="77"/>
      <c r="E3" s="77"/>
      <c r="F3" s="94"/>
      <c r="G3" s="77"/>
    </row>
    <row r="4" spans="1:9">
      <c r="A4" s="61"/>
      <c r="B4" s="61"/>
      <c r="C4" s="83" t="s">
        <v>104</v>
      </c>
      <c r="D4" s="61"/>
      <c r="E4" s="61"/>
      <c r="F4" s="94"/>
      <c r="G4" s="61"/>
    </row>
    <row r="6" spans="1:9">
      <c r="A6" s="61"/>
      <c r="B6" s="152" t="s">
        <v>95</v>
      </c>
      <c r="C6" s="124"/>
      <c r="D6" s="124"/>
      <c r="E6" s="118">
        <v>30</v>
      </c>
      <c r="F6" s="98" t="s">
        <v>101</v>
      </c>
      <c r="G6" s="60"/>
      <c r="H6" s="27"/>
      <c r="I6" s="60"/>
    </row>
    <row r="7" spans="1:9">
      <c r="A7" s="61"/>
      <c r="B7" s="65"/>
      <c r="C7" s="124"/>
      <c r="D7" s="151"/>
      <c r="E7" s="119"/>
      <c r="F7" s="98" t="s">
        <v>102</v>
      </c>
      <c r="G7" s="60"/>
      <c r="H7" s="65"/>
      <c r="I7" s="66"/>
    </row>
    <row r="8" spans="1:9">
      <c r="A8" s="61"/>
      <c r="B8" s="61"/>
      <c r="C8" s="124" t="s">
        <v>36</v>
      </c>
      <c r="D8" s="151"/>
      <c r="E8" s="126" t="s">
        <v>125</v>
      </c>
      <c r="F8" s="127"/>
      <c r="G8" s="61"/>
    </row>
    <row r="9" spans="1:9">
      <c r="A9" s="106"/>
      <c r="B9" s="106"/>
      <c r="C9" s="103"/>
      <c r="D9" s="104"/>
      <c r="E9" s="102"/>
      <c r="F9" s="102"/>
      <c r="G9" s="106"/>
    </row>
    <row r="10" spans="1:9" ht="15.75">
      <c r="A10" s="77"/>
      <c r="B10" s="26" t="s">
        <v>103</v>
      </c>
      <c r="C10" s="84"/>
      <c r="D10" s="75"/>
      <c r="E10" s="75"/>
      <c r="F10" s="89"/>
      <c r="G10" s="75"/>
      <c r="H10" s="75"/>
      <c r="I10" s="75"/>
    </row>
    <row r="11" spans="1:9" ht="15.75">
      <c r="B11" s="63" t="s">
        <v>82</v>
      </c>
    </row>
    <row r="12" spans="1:9" ht="31.5">
      <c r="A12" s="62"/>
      <c r="B12" s="86" t="s">
        <v>91</v>
      </c>
      <c r="C12" s="78" t="s">
        <v>83</v>
      </c>
      <c r="D12" s="78" t="s">
        <v>84</v>
      </c>
      <c r="E12" s="153" t="s">
        <v>85</v>
      </c>
      <c r="F12" s="154"/>
      <c r="G12" s="78" t="s">
        <v>84</v>
      </c>
    </row>
    <row r="13" spans="1:9" ht="18" customHeight="1">
      <c r="A13" s="120">
        <v>1</v>
      </c>
      <c r="B13" s="109" t="s">
        <v>111</v>
      </c>
      <c r="C13" s="107" t="s">
        <v>114</v>
      </c>
      <c r="D13" s="87">
        <f>'1. Dr Mirjana Markovic'!H51</f>
        <v>4.8108262108262103</v>
      </c>
      <c r="E13" s="155"/>
      <c r="F13" s="156"/>
      <c r="G13" s="87"/>
    </row>
    <row r="14" spans="1:9" ht="15">
      <c r="A14" s="120">
        <v>2</v>
      </c>
      <c r="B14" s="109" t="s">
        <v>112</v>
      </c>
      <c r="C14" s="107" t="s">
        <v>115</v>
      </c>
      <c r="D14" s="87">
        <f>'2.Dr Vjekoslav Budimirovic'!H51</f>
        <v>4.3451410658307212</v>
      </c>
      <c r="E14" s="155" t="s">
        <v>116</v>
      </c>
      <c r="F14" s="156"/>
      <c r="G14" s="87">
        <f>'2.1 Dr Branka Budimirovic'!H51</f>
        <v>4.5351851851851848</v>
      </c>
    </row>
    <row r="15" spans="1:9" ht="30">
      <c r="A15" s="120">
        <v>3</v>
      </c>
      <c r="B15" s="109" t="s">
        <v>113</v>
      </c>
      <c r="C15" s="107" t="s">
        <v>93</v>
      </c>
      <c r="D15" s="87">
        <f>'4. Dr Ljiljana Stankov'!H51</f>
        <v>4.2972222222222216</v>
      </c>
      <c r="E15" s="155"/>
      <c r="F15" s="156"/>
      <c r="G15" s="87"/>
    </row>
    <row r="16" spans="1:9" ht="15">
      <c r="A16" s="120">
        <v>4</v>
      </c>
      <c r="B16" s="182" t="s">
        <v>129</v>
      </c>
      <c r="D16" s="87"/>
      <c r="E16" s="155"/>
      <c r="F16" s="156"/>
      <c r="G16" s="87"/>
    </row>
    <row r="17" spans="1:7" ht="30.75" customHeight="1">
      <c r="A17" s="85"/>
      <c r="B17" s="63" t="s">
        <v>92</v>
      </c>
      <c r="C17" s="78" t="s">
        <v>83</v>
      </c>
      <c r="D17" s="78" t="s">
        <v>84</v>
      </c>
      <c r="E17" s="153" t="s">
        <v>85</v>
      </c>
      <c r="F17" s="154"/>
      <c r="G17" s="78" t="s">
        <v>84</v>
      </c>
    </row>
    <row r="18" spans="1:7" ht="20.25" customHeight="1">
      <c r="A18" s="120">
        <v>1</v>
      </c>
      <c r="B18" s="109" t="s">
        <v>117</v>
      </c>
      <c r="C18" s="107" t="s">
        <v>120</v>
      </c>
      <c r="D18" s="87"/>
      <c r="E18" s="155" t="s">
        <v>94</v>
      </c>
      <c r="F18" s="156"/>
      <c r="G18" s="87"/>
    </row>
    <row r="19" spans="1:7" ht="16.5" customHeight="1">
      <c r="A19" s="120">
        <v>2</v>
      </c>
      <c r="B19" s="109" t="s">
        <v>118</v>
      </c>
      <c r="C19" s="107"/>
      <c r="D19" s="88"/>
      <c r="E19" s="155"/>
      <c r="F19" s="156"/>
      <c r="G19" s="88"/>
    </row>
    <row r="20" spans="1:7" ht="15">
      <c r="A20" s="120">
        <v>3</v>
      </c>
      <c r="B20" s="109" t="s">
        <v>128</v>
      </c>
      <c r="C20" s="107" t="s">
        <v>115</v>
      </c>
      <c r="D20" s="87"/>
      <c r="E20" s="155" t="s">
        <v>116</v>
      </c>
      <c r="F20" s="156"/>
      <c r="G20" s="88"/>
    </row>
    <row r="21" spans="1:7" ht="15">
      <c r="A21" s="120">
        <v>4</v>
      </c>
      <c r="B21" s="109" t="s">
        <v>119</v>
      </c>
      <c r="C21" s="107" t="s">
        <v>114</v>
      </c>
      <c r="D21" s="87"/>
      <c r="E21" s="155"/>
      <c r="F21" s="156"/>
      <c r="G21" s="88"/>
    </row>
    <row r="22" spans="1:7" ht="14.25">
      <c r="B22" s="95" t="s">
        <v>86</v>
      </c>
      <c r="C22" s="96" t="s">
        <v>87</v>
      </c>
      <c r="D22" s="97">
        <f>AVERAGE(D13:D16,D18:D21)</f>
        <v>4.4843964996263841</v>
      </c>
      <c r="E22" s="157" t="s">
        <v>88</v>
      </c>
      <c r="F22" s="158"/>
      <c r="G22" s="97">
        <f>AVERAGE(G13:G16,G18:G21)</f>
        <v>4.5351851851851848</v>
      </c>
    </row>
    <row r="24" spans="1:7">
      <c r="B24" s="15" t="s">
        <v>89</v>
      </c>
    </row>
    <row r="25" spans="1:7">
      <c r="B25" s="15" t="s">
        <v>90</v>
      </c>
    </row>
  </sheetData>
  <mergeCells count="16">
    <mergeCell ref="E22:F22"/>
    <mergeCell ref="C8:D8"/>
    <mergeCell ref="E8:F8"/>
    <mergeCell ref="E18:F18"/>
    <mergeCell ref="E19:F19"/>
    <mergeCell ref="E20:F20"/>
    <mergeCell ref="E14:F14"/>
    <mergeCell ref="E15:F15"/>
    <mergeCell ref="E16:F16"/>
    <mergeCell ref="E17:F17"/>
    <mergeCell ref="E21:F21"/>
    <mergeCell ref="A1:G2"/>
    <mergeCell ref="C7:D7"/>
    <mergeCell ref="B6:D6"/>
    <mergeCell ref="E12:F12"/>
    <mergeCell ref="E13:F13"/>
  </mergeCells>
  <pageMargins left="0.7" right="0.7" top="0.75" bottom="0.75" header="0.3" footer="0.3"/>
  <pageSetup orientation="landscape" horizontalDpi="1200" verticalDpi="12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Z146"/>
  <sheetViews>
    <sheetView topLeftCell="J34" workbookViewId="0">
      <selection activeCell="J30" sqref="J30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1.8554687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49" width="2.7109375" customWidth="1"/>
    <col min="50" max="51" width="3" bestFit="1" customWidth="1"/>
  </cols>
  <sheetData>
    <row r="1" spans="1:52">
      <c r="A1" s="29" t="s">
        <v>14</v>
      </c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52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5" spans="1:52">
      <c r="A5" s="180" t="s">
        <v>97</v>
      </c>
      <c r="B5" s="180"/>
      <c r="C5" s="180"/>
      <c r="D5" s="180"/>
      <c r="E5" s="180"/>
      <c r="F5" s="136"/>
      <c r="G5" s="136"/>
      <c r="H5" s="136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52">
      <c r="A6" s="101"/>
      <c r="B6" s="101"/>
      <c r="C6" s="101"/>
      <c r="D6" s="101"/>
      <c r="E6" s="101"/>
      <c r="F6" s="101"/>
      <c r="G6" s="101"/>
      <c r="H6" s="101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</row>
    <row r="7" spans="1:52" ht="12.75" customHeight="1">
      <c r="A7" s="26" t="s">
        <v>106</v>
      </c>
      <c r="B7" s="64"/>
      <c r="C7" s="64"/>
      <c r="D7" s="64"/>
      <c r="E7" s="64"/>
      <c r="F7" s="64"/>
      <c r="G7" s="64"/>
      <c r="H7" s="64"/>
      <c r="I7" s="14"/>
      <c r="J7" s="14"/>
      <c r="K7" s="14"/>
    </row>
    <row r="8" spans="1:52">
      <c r="A8" s="180" t="s">
        <v>105</v>
      </c>
      <c r="B8" s="180"/>
      <c r="C8" s="180"/>
      <c r="D8" s="180"/>
      <c r="E8" s="180"/>
      <c r="F8" s="180"/>
      <c r="G8" s="180"/>
      <c r="H8" s="180"/>
      <c r="I8" s="14"/>
    </row>
    <row r="9" spans="1:52">
      <c r="A9" s="14"/>
      <c r="B9" s="2"/>
      <c r="C9" s="2"/>
      <c r="D9" s="2"/>
      <c r="E9" s="2"/>
      <c r="F9" s="2"/>
      <c r="G9" s="2"/>
    </row>
    <row r="10" spans="1:52">
      <c r="A10" s="122" t="s">
        <v>15</v>
      </c>
      <c r="B10" s="122"/>
      <c r="C10" s="122"/>
      <c r="D10" s="122"/>
      <c r="E10" s="122"/>
      <c r="F10" s="122"/>
      <c r="G10" s="123"/>
      <c r="H10" s="127">
        <v>30</v>
      </c>
      <c r="I10" s="127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40</v>
      </c>
    </row>
    <row r="11" spans="1:52">
      <c r="A11" s="124" t="s">
        <v>36</v>
      </c>
      <c r="B11" s="124"/>
      <c r="C11" s="124"/>
      <c r="D11" s="124"/>
      <c r="E11" s="124"/>
      <c r="F11" s="124"/>
      <c r="G11" s="125"/>
      <c r="H11" s="126" t="s">
        <v>125</v>
      </c>
      <c r="I11" s="127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179" t="s">
        <v>19</v>
      </c>
      <c r="W11" s="179"/>
      <c r="X11" s="179"/>
      <c r="Y11" s="179"/>
      <c r="Z11" s="179"/>
      <c r="AA11" s="179"/>
      <c r="AB11" s="179"/>
      <c r="AC11" s="179"/>
      <c r="AD11" s="179"/>
      <c r="AE11" s="179"/>
      <c r="AF11" s="179"/>
      <c r="AG11" s="179"/>
      <c r="AH11" s="179"/>
      <c r="AI11" s="179"/>
      <c r="AJ11" s="179"/>
      <c r="AK11" s="179"/>
      <c r="AL11" s="179"/>
      <c r="AM11" s="179"/>
      <c r="AN11" s="179"/>
      <c r="AO11" s="179"/>
      <c r="AP11" s="179"/>
      <c r="AQ11" s="179"/>
      <c r="AR11" s="179"/>
      <c r="AS11" s="179"/>
      <c r="AT11" s="179"/>
      <c r="AU11" s="179"/>
      <c r="AV11" s="179"/>
      <c r="AW11" s="179"/>
    </row>
    <row r="12" spans="1:52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</row>
    <row r="13" spans="1:52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</row>
    <row r="14" spans="1:52">
      <c r="V14" s="174" t="s">
        <v>56</v>
      </c>
      <c r="W14" s="174"/>
      <c r="X14" s="174"/>
      <c r="Y14" s="174"/>
      <c r="Z14" s="174"/>
      <c r="AA14" s="174"/>
      <c r="AB14" s="174"/>
      <c r="AC14" s="174"/>
      <c r="AD14" s="174"/>
      <c r="AE14" s="174"/>
      <c r="AF14" s="174"/>
      <c r="AG14" s="174"/>
      <c r="AH14" s="174"/>
      <c r="AI14" s="174"/>
      <c r="AJ14" s="174"/>
      <c r="AK14" s="174"/>
      <c r="AL14" s="174"/>
      <c r="AM14" s="174"/>
      <c r="AN14" s="174"/>
      <c r="AO14" s="174"/>
      <c r="AP14" s="174"/>
      <c r="AQ14" s="174"/>
      <c r="AR14" s="174"/>
      <c r="AS14" s="174"/>
      <c r="AT14" s="174"/>
      <c r="AU14" s="174"/>
      <c r="AV14" s="174"/>
      <c r="AW14" s="174"/>
    </row>
    <row r="15" spans="1:52">
      <c r="A15" s="133" t="s">
        <v>19</v>
      </c>
      <c r="B15" s="122"/>
      <c r="C15" s="122"/>
      <c r="D15" s="122"/>
      <c r="E15" s="122"/>
      <c r="F15" s="122"/>
      <c r="G15" s="122"/>
      <c r="H15" s="122"/>
      <c r="I15" s="1"/>
      <c r="J15" s="1"/>
      <c r="K15" s="1"/>
      <c r="N15" s="175" t="s">
        <v>41</v>
      </c>
      <c r="O15" s="127"/>
      <c r="P15" s="127"/>
      <c r="Q15" s="35" t="s">
        <v>38</v>
      </c>
      <c r="R15" s="36" t="s">
        <v>34</v>
      </c>
      <c r="U15" s="43" t="s">
        <v>43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</row>
    <row r="16" spans="1:52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34">
        <v>1</v>
      </c>
      <c r="N16" s="176" t="s">
        <v>17</v>
      </c>
      <c r="O16" s="177"/>
      <c r="P16" s="178"/>
      <c r="Q16" s="8">
        <f>COUNTA(V16:AY16)</f>
        <v>0</v>
      </c>
      <c r="R16" s="169">
        <f>SUM(Q16:Q17)</f>
        <v>30</v>
      </c>
      <c r="T16" s="134">
        <v>1</v>
      </c>
      <c r="U16" s="16" t="s">
        <v>17</v>
      </c>
      <c r="V16" s="62"/>
      <c r="W16" s="116"/>
      <c r="X16" s="116"/>
      <c r="AA16" s="116"/>
      <c r="AB16" s="116"/>
      <c r="AC16" s="116"/>
      <c r="AD16" s="116"/>
      <c r="AE16" s="116"/>
      <c r="AF16" s="116"/>
      <c r="AG16" s="116"/>
      <c r="AH16" s="116"/>
      <c r="AI16" s="116"/>
      <c r="AJ16" s="116"/>
      <c r="AK16" s="116"/>
      <c r="AL16" s="116"/>
      <c r="AM16" s="116"/>
      <c r="AN16" s="116"/>
      <c r="AO16" s="116"/>
      <c r="AP16" s="116"/>
      <c r="AQ16" s="116"/>
      <c r="AR16" s="116"/>
      <c r="AS16" s="116"/>
      <c r="AT16" s="116"/>
      <c r="AU16" s="116"/>
      <c r="AV16" s="116"/>
      <c r="AW16" s="116"/>
      <c r="AX16" s="116"/>
      <c r="AY16" s="116"/>
      <c r="AZ16" s="15" t="s">
        <v>124</v>
      </c>
    </row>
    <row r="17" spans="1:51">
      <c r="A17" s="15"/>
      <c r="B17" s="13" t="s">
        <v>42</v>
      </c>
      <c r="C17" s="13"/>
      <c r="F17" s="38" t="s">
        <v>121</v>
      </c>
      <c r="G17" s="38"/>
      <c r="H17" s="113"/>
      <c r="I17" s="18"/>
      <c r="J17" s="18"/>
      <c r="K17" s="18"/>
      <c r="M17" s="134"/>
      <c r="N17" s="166" t="s">
        <v>18</v>
      </c>
      <c r="O17" s="167"/>
      <c r="P17" s="168"/>
      <c r="Q17" s="8">
        <f>COUNTA(V17:AY17)</f>
        <v>30</v>
      </c>
      <c r="R17" s="171"/>
      <c r="T17" s="134"/>
      <c r="U17" s="17" t="s">
        <v>18</v>
      </c>
      <c r="V17" s="117" t="s">
        <v>124</v>
      </c>
      <c r="W17" s="116" t="s">
        <v>124</v>
      </c>
      <c r="X17" s="116" t="s">
        <v>124</v>
      </c>
      <c r="Y17" s="116" t="s">
        <v>124</v>
      </c>
      <c r="Z17" s="116" t="s">
        <v>124</v>
      </c>
      <c r="AA17" s="116" t="s">
        <v>124</v>
      </c>
      <c r="AB17" s="116" t="s">
        <v>124</v>
      </c>
      <c r="AC17" s="116" t="s">
        <v>124</v>
      </c>
      <c r="AD17" s="116" t="s">
        <v>124</v>
      </c>
      <c r="AE17" s="116" t="s">
        <v>124</v>
      </c>
      <c r="AF17" s="116" t="s">
        <v>124</v>
      </c>
      <c r="AG17" s="116" t="s">
        <v>124</v>
      </c>
      <c r="AH17" s="116" t="s">
        <v>124</v>
      </c>
      <c r="AI17" s="116" t="s">
        <v>124</v>
      </c>
      <c r="AJ17" s="116" t="s">
        <v>124</v>
      </c>
      <c r="AK17" s="116" t="s">
        <v>124</v>
      </c>
      <c r="AL17" s="116" t="s">
        <v>124</v>
      </c>
      <c r="AM17" s="116" t="s">
        <v>124</v>
      </c>
      <c r="AN17" s="116" t="s">
        <v>124</v>
      </c>
      <c r="AO17" s="116" t="s">
        <v>124</v>
      </c>
      <c r="AP17" s="116" t="s">
        <v>124</v>
      </c>
      <c r="AQ17" s="116" t="s">
        <v>124</v>
      </c>
      <c r="AR17" s="116" t="s">
        <v>124</v>
      </c>
      <c r="AS17" s="116" t="s">
        <v>124</v>
      </c>
      <c r="AT17" s="116" t="s">
        <v>124</v>
      </c>
      <c r="AU17" s="116" t="s">
        <v>124</v>
      </c>
      <c r="AV17" s="116" t="s">
        <v>124</v>
      </c>
      <c r="AW17" s="116" t="s">
        <v>124</v>
      </c>
      <c r="AX17" s="116" t="s">
        <v>124</v>
      </c>
      <c r="AY17" s="116" t="s">
        <v>124</v>
      </c>
    </row>
    <row r="18" spans="1:51">
      <c r="A18" s="15"/>
      <c r="B18" s="41" t="s">
        <v>43</v>
      </c>
      <c r="C18" s="35" t="s">
        <v>38</v>
      </c>
      <c r="D18" s="35" t="s">
        <v>37</v>
      </c>
      <c r="F18" s="41" t="s">
        <v>122</v>
      </c>
      <c r="G18" s="35" t="s">
        <v>38</v>
      </c>
      <c r="H18" s="35" t="s">
        <v>37</v>
      </c>
      <c r="I18" s="18"/>
      <c r="J18" s="18"/>
      <c r="K18" s="18"/>
      <c r="M18" s="161"/>
      <c r="N18" s="162"/>
      <c r="O18" s="162"/>
      <c r="P18" s="162"/>
      <c r="Q18" s="162"/>
      <c r="R18" s="172"/>
      <c r="T18" s="11"/>
      <c r="U18" s="17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116"/>
      <c r="AR18" s="116"/>
      <c r="AS18" s="116"/>
      <c r="AT18" s="116"/>
      <c r="AU18" s="116"/>
      <c r="AV18" s="116"/>
      <c r="AW18" s="116"/>
      <c r="AX18" s="116"/>
      <c r="AY18" s="116"/>
    </row>
    <row r="19" spans="1:51">
      <c r="B19" s="16" t="s">
        <v>17</v>
      </c>
      <c r="C19" s="37">
        <f>Q16</f>
        <v>0</v>
      </c>
      <c r="D19" s="24">
        <f>Q16/$R$16</f>
        <v>0</v>
      </c>
      <c r="F19" s="111">
        <f>'Zbirni prikaz - nastavnici'!F19</f>
        <v>2015</v>
      </c>
      <c r="G19" s="39">
        <f>Q19</f>
        <v>30</v>
      </c>
      <c r="H19" s="24">
        <f>Q19/$R$19</f>
        <v>1</v>
      </c>
      <c r="I19" s="25"/>
      <c r="J19" s="25"/>
      <c r="K19" s="25"/>
      <c r="M19" s="134">
        <v>2</v>
      </c>
      <c r="N19" s="166">
        <f>F19</f>
        <v>2015</v>
      </c>
      <c r="O19" s="167"/>
      <c r="P19" s="168"/>
      <c r="Q19" s="8">
        <f>COUNTA(V19:AY19)</f>
        <v>30</v>
      </c>
      <c r="R19" s="169">
        <f>SUM(Q19:Q22)</f>
        <v>30</v>
      </c>
      <c r="T19" s="134">
        <v>2</v>
      </c>
      <c r="U19" s="17">
        <f>F19</f>
        <v>2015</v>
      </c>
      <c r="V19" s="117" t="s">
        <v>124</v>
      </c>
      <c r="W19" s="116" t="s">
        <v>124</v>
      </c>
      <c r="X19" s="116" t="s">
        <v>124</v>
      </c>
      <c r="Y19" s="116" t="s">
        <v>124</v>
      </c>
      <c r="Z19" s="116" t="s">
        <v>124</v>
      </c>
      <c r="AA19" s="116" t="s">
        <v>124</v>
      </c>
      <c r="AB19" s="116" t="s">
        <v>124</v>
      </c>
      <c r="AC19" s="116" t="s">
        <v>124</v>
      </c>
      <c r="AD19" s="116" t="s">
        <v>124</v>
      </c>
      <c r="AE19" s="116" t="s">
        <v>124</v>
      </c>
      <c r="AF19" s="116" t="s">
        <v>124</v>
      </c>
      <c r="AG19" s="116" t="s">
        <v>124</v>
      </c>
      <c r="AH19" s="116" t="s">
        <v>124</v>
      </c>
      <c r="AI19" s="116" t="s">
        <v>124</v>
      </c>
      <c r="AJ19" s="116" t="s">
        <v>124</v>
      </c>
      <c r="AK19" s="116" t="s">
        <v>124</v>
      </c>
      <c r="AL19" s="116" t="s">
        <v>124</v>
      </c>
      <c r="AM19" s="116" t="s">
        <v>124</v>
      </c>
      <c r="AN19" s="116" t="s">
        <v>124</v>
      </c>
      <c r="AO19" s="116" t="s">
        <v>124</v>
      </c>
      <c r="AP19" s="116" t="s">
        <v>124</v>
      </c>
      <c r="AQ19" s="116" t="s">
        <v>124</v>
      </c>
      <c r="AR19" s="116" t="s">
        <v>124</v>
      </c>
      <c r="AS19" s="116" t="s">
        <v>124</v>
      </c>
      <c r="AT19" s="116" t="s">
        <v>124</v>
      </c>
      <c r="AU19" s="116" t="s">
        <v>124</v>
      </c>
      <c r="AV19" s="116" t="s">
        <v>124</v>
      </c>
      <c r="AW19" s="116" t="s">
        <v>124</v>
      </c>
      <c r="AX19" s="116" t="s">
        <v>124</v>
      </c>
      <c r="AY19" s="116" t="s">
        <v>124</v>
      </c>
    </row>
    <row r="20" spans="1:51">
      <c r="B20" s="17" t="s">
        <v>18</v>
      </c>
      <c r="C20" s="37">
        <f>Q17</f>
        <v>30</v>
      </c>
      <c r="D20" s="24">
        <f>Q17/$R$16</f>
        <v>1</v>
      </c>
      <c r="F20" s="121">
        <f>'Zbirni prikaz - nastavnici'!F20</f>
        <v>2014</v>
      </c>
      <c r="G20" s="39">
        <f>Q20</f>
        <v>0</v>
      </c>
      <c r="H20" s="24">
        <f>Q20/$R$19</f>
        <v>0</v>
      </c>
      <c r="I20" s="25"/>
      <c r="J20" s="25"/>
      <c r="K20" s="25"/>
      <c r="M20" s="134"/>
      <c r="N20" s="166">
        <f t="shared" ref="N20:N22" si="0">F20</f>
        <v>2014</v>
      </c>
      <c r="O20" s="167"/>
      <c r="P20" s="168"/>
      <c r="Q20" s="8">
        <f t="shared" ref="Q20:Q22" si="1">COUNTA(V20:AY20)</f>
        <v>0</v>
      </c>
      <c r="R20" s="170"/>
      <c r="T20" s="134"/>
      <c r="U20" s="112">
        <f t="shared" ref="U20:U22" si="2">F20</f>
        <v>2014</v>
      </c>
      <c r="V20" s="116"/>
      <c r="W20" s="116"/>
      <c r="X20" s="116"/>
      <c r="Y20" s="116"/>
      <c r="Z20" s="116"/>
      <c r="AA20" s="116"/>
      <c r="AB20" s="116"/>
      <c r="AC20" s="116"/>
      <c r="AD20" s="116"/>
      <c r="AE20" s="116"/>
      <c r="AF20" s="116"/>
      <c r="AG20" s="116"/>
      <c r="AH20" s="116"/>
      <c r="AI20" s="116"/>
      <c r="AJ20" s="116"/>
      <c r="AK20" s="116"/>
      <c r="AL20" s="116"/>
      <c r="AM20" s="116"/>
      <c r="AN20" s="116"/>
      <c r="AO20" s="116"/>
      <c r="AP20" s="116"/>
      <c r="AQ20" s="116"/>
      <c r="AR20" s="116"/>
      <c r="AS20" s="116"/>
      <c r="AT20" s="116"/>
      <c r="AU20" s="116"/>
      <c r="AV20" s="116"/>
      <c r="AW20" s="116"/>
      <c r="AX20" s="116"/>
      <c r="AY20" s="116"/>
    </row>
    <row r="21" spans="1:51">
      <c r="B21" s="42" t="s">
        <v>44</v>
      </c>
      <c r="C21" s="45">
        <f>SUM(C19:C20)</f>
        <v>30</v>
      </c>
      <c r="D21" s="48">
        <f>SUM(D19:D20)</f>
        <v>1</v>
      </c>
      <c r="F21" s="121">
        <f>'Zbirni prikaz - nastavnici'!F21</f>
        <v>2013</v>
      </c>
      <c r="G21" s="39">
        <f>Q21</f>
        <v>0</v>
      </c>
      <c r="H21" s="24">
        <f>Q21/$R$19</f>
        <v>0</v>
      </c>
      <c r="I21" s="25"/>
      <c r="J21" s="25"/>
      <c r="K21" s="25"/>
      <c r="M21" s="134"/>
      <c r="N21" s="166">
        <f t="shared" si="0"/>
        <v>2013</v>
      </c>
      <c r="O21" s="167"/>
      <c r="P21" s="168"/>
      <c r="Q21" s="8">
        <f t="shared" si="1"/>
        <v>0</v>
      </c>
      <c r="R21" s="170"/>
      <c r="T21" s="134"/>
      <c r="U21" s="112">
        <f t="shared" si="2"/>
        <v>2013</v>
      </c>
      <c r="V21" s="116"/>
      <c r="W21" s="116"/>
      <c r="X21" s="116"/>
      <c r="Y21" s="116"/>
      <c r="Z21" s="116"/>
      <c r="AA21" s="116"/>
      <c r="AB21" s="116"/>
      <c r="AC21" s="116"/>
      <c r="AD21" s="116"/>
      <c r="AE21" s="116"/>
      <c r="AF21" s="116"/>
      <c r="AG21" s="116"/>
      <c r="AH21" s="116"/>
      <c r="AI21" s="116"/>
      <c r="AJ21" s="116"/>
      <c r="AK21" s="116"/>
      <c r="AL21" s="116"/>
      <c r="AM21" s="116"/>
      <c r="AN21" s="116"/>
      <c r="AO21" s="116"/>
      <c r="AP21" s="116"/>
      <c r="AQ21" s="116"/>
      <c r="AR21" s="116"/>
      <c r="AS21" s="116"/>
      <c r="AT21" s="116"/>
      <c r="AU21" s="116"/>
      <c r="AV21" s="116"/>
      <c r="AW21" s="116"/>
      <c r="AX21" s="116"/>
      <c r="AY21" s="116"/>
    </row>
    <row r="22" spans="1:51">
      <c r="F22" s="121" t="str">
        <f>'Zbirni prikaz - nastavnici'!F22</f>
        <v>пре 2013</v>
      </c>
      <c r="G22" s="39">
        <f>Q22</f>
        <v>0</v>
      </c>
      <c r="H22" s="24">
        <f>Q22/$R$19</f>
        <v>0</v>
      </c>
      <c r="I22" s="25"/>
      <c r="J22" s="25"/>
      <c r="K22" s="25"/>
      <c r="M22" s="134"/>
      <c r="N22" s="166" t="str">
        <f t="shared" si="0"/>
        <v>пре 2013</v>
      </c>
      <c r="O22" s="167"/>
      <c r="P22" s="168"/>
      <c r="Q22" s="8">
        <f t="shared" si="1"/>
        <v>0</v>
      </c>
      <c r="R22" s="171"/>
      <c r="T22" s="134"/>
      <c r="U22" s="112" t="str">
        <f t="shared" si="2"/>
        <v>пре 2013</v>
      </c>
      <c r="V22" s="116"/>
      <c r="W22" s="116"/>
      <c r="X22" s="116"/>
      <c r="Y22" s="116"/>
      <c r="Z22" s="116"/>
      <c r="AA22" s="116"/>
      <c r="AB22" s="116"/>
      <c r="AC22" s="116"/>
      <c r="AD22" s="116"/>
      <c r="AE22" s="116"/>
      <c r="AF22" s="116"/>
      <c r="AG22" s="116"/>
      <c r="AH22" s="116"/>
      <c r="AI22" s="116"/>
      <c r="AJ22" s="116"/>
      <c r="AK22" s="116"/>
      <c r="AL22" s="116"/>
      <c r="AM22" s="116"/>
      <c r="AN22" s="116"/>
      <c r="AO22" s="116"/>
      <c r="AP22" s="116"/>
      <c r="AQ22" s="116"/>
      <c r="AR22" s="116"/>
      <c r="AS22" s="116"/>
      <c r="AT22" s="116"/>
      <c r="AU22" s="116"/>
      <c r="AV22" s="116"/>
      <c r="AW22" s="116"/>
      <c r="AX22" s="116"/>
      <c r="AY22" s="116"/>
    </row>
    <row r="23" spans="1:51">
      <c r="B23" s="132" t="s">
        <v>22</v>
      </c>
      <c r="C23" s="132"/>
      <c r="D23" s="132"/>
      <c r="F23" s="42" t="s">
        <v>44</v>
      </c>
      <c r="G23" s="45">
        <f>SUM(G19:G22)</f>
        <v>30</v>
      </c>
      <c r="H23" s="48">
        <f>SUM(H19:H22)</f>
        <v>1</v>
      </c>
      <c r="I23" s="25"/>
      <c r="J23" s="25"/>
      <c r="K23" s="25"/>
      <c r="M23" s="161"/>
      <c r="N23" s="162"/>
      <c r="O23" s="162"/>
      <c r="P23" s="162"/>
      <c r="Q23" s="162"/>
      <c r="R23" s="172"/>
      <c r="T23" s="11"/>
      <c r="U23" s="17"/>
      <c r="V23" s="116"/>
      <c r="W23" s="116"/>
      <c r="X23" s="116"/>
      <c r="Y23" s="116"/>
      <c r="Z23" s="116"/>
      <c r="AA23" s="116"/>
      <c r="AB23" s="116"/>
      <c r="AC23" s="116"/>
      <c r="AD23" s="116"/>
      <c r="AE23" s="116"/>
      <c r="AF23" s="116"/>
      <c r="AG23" s="116"/>
      <c r="AH23" s="116"/>
      <c r="AI23" s="116"/>
      <c r="AJ23" s="116"/>
      <c r="AK23" s="116"/>
      <c r="AL23" s="116"/>
      <c r="AM23" s="116"/>
      <c r="AN23" s="116"/>
      <c r="AO23" s="116"/>
      <c r="AP23" s="116"/>
      <c r="AQ23" s="116"/>
      <c r="AR23" s="116"/>
      <c r="AS23" s="116"/>
      <c r="AT23" s="116"/>
      <c r="AU23" s="116"/>
      <c r="AV23" s="116"/>
      <c r="AW23" s="116"/>
      <c r="AX23" s="116"/>
      <c r="AY23" s="116"/>
    </row>
    <row r="24" spans="1:51">
      <c r="B24" s="41" t="s">
        <v>43</v>
      </c>
      <c r="C24" s="35" t="s">
        <v>38</v>
      </c>
      <c r="D24" s="35" t="s">
        <v>37</v>
      </c>
      <c r="M24" s="134">
        <v>3</v>
      </c>
      <c r="N24" s="166" t="s">
        <v>20</v>
      </c>
      <c r="O24" s="167"/>
      <c r="P24" s="168"/>
      <c r="Q24" s="8">
        <f>COUNTA(V24:AY24)</f>
        <v>0</v>
      </c>
      <c r="R24" s="169">
        <f>SUM(Q24:Q25)</f>
        <v>30</v>
      </c>
      <c r="T24" s="134">
        <v>3</v>
      </c>
      <c r="U24" s="17" t="s">
        <v>20</v>
      </c>
      <c r="V24" s="116"/>
      <c r="W24" s="116"/>
      <c r="X24" s="116"/>
      <c r="Y24" s="116"/>
      <c r="Z24" s="116"/>
      <c r="AA24" s="116"/>
      <c r="AB24" s="116"/>
      <c r="AC24" s="116"/>
      <c r="AD24" s="116"/>
      <c r="AE24" s="116"/>
      <c r="AF24" s="116"/>
      <c r="AG24" s="116"/>
      <c r="AH24" s="116"/>
      <c r="AI24" s="116"/>
      <c r="AJ24" s="116"/>
      <c r="AK24" s="116"/>
      <c r="AL24" s="116"/>
      <c r="AM24" s="116"/>
      <c r="AN24" s="116"/>
      <c r="AO24" s="116"/>
      <c r="AP24" s="116"/>
      <c r="AQ24" s="116"/>
      <c r="AR24" s="116"/>
      <c r="AS24" s="116"/>
      <c r="AT24" s="116"/>
      <c r="AU24" s="116"/>
      <c r="AV24" s="116"/>
      <c r="AW24" s="116"/>
      <c r="AX24" s="116"/>
      <c r="AY24" s="116"/>
    </row>
    <row r="25" spans="1:51">
      <c r="B25" s="17" t="s">
        <v>20</v>
      </c>
      <c r="C25" s="39">
        <f>Q24</f>
        <v>0</v>
      </c>
      <c r="D25" s="24">
        <f>Q24/$R$24</f>
        <v>0</v>
      </c>
      <c r="M25" s="134"/>
      <c r="N25" s="166" t="s">
        <v>21</v>
      </c>
      <c r="O25" s="167"/>
      <c r="P25" s="168"/>
      <c r="Q25" s="8">
        <f>COUNTA(V25:AY25)</f>
        <v>30</v>
      </c>
      <c r="R25" s="171"/>
      <c r="T25" s="134"/>
      <c r="U25" s="17" t="s">
        <v>60</v>
      </c>
      <c r="V25" s="117" t="s">
        <v>124</v>
      </c>
      <c r="W25" s="116" t="s">
        <v>124</v>
      </c>
      <c r="X25" s="116" t="s">
        <v>124</v>
      </c>
      <c r="Y25" s="116" t="s">
        <v>124</v>
      </c>
      <c r="Z25" s="116" t="s">
        <v>124</v>
      </c>
      <c r="AA25" s="116" t="s">
        <v>124</v>
      </c>
      <c r="AB25" s="116" t="s">
        <v>124</v>
      </c>
      <c r="AC25" s="116" t="s">
        <v>124</v>
      </c>
      <c r="AD25" s="116" t="s">
        <v>124</v>
      </c>
      <c r="AE25" s="116" t="s">
        <v>124</v>
      </c>
      <c r="AF25" s="116" t="s">
        <v>124</v>
      </c>
      <c r="AG25" s="116" t="s">
        <v>124</v>
      </c>
      <c r="AH25" s="116" t="s">
        <v>124</v>
      </c>
      <c r="AI25" s="116" t="s">
        <v>124</v>
      </c>
      <c r="AJ25" s="116" t="s">
        <v>124</v>
      </c>
      <c r="AK25" s="116" t="s">
        <v>124</v>
      </c>
      <c r="AL25" s="116" t="s">
        <v>124</v>
      </c>
      <c r="AM25" s="116" t="s">
        <v>124</v>
      </c>
      <c r="AN25" s="116" t="s">
        <v>124</v>
      </c>
      <c r="AO25" s="116" t="s">
        <v>124</v>
      </c>
      <c r="AP25" s="116" t="s">
        <v>124</v>
      </c>
      <c r="AQ25" s="116" t="s">
        <v>124</v>
      </c>
      <c r="AR25" s="116" t="s">
        <v>124</v>
      </c>
      <c r="AS25" s="116" t="s">
        <v>124</v>
      </c>
      <c r="AT25" s="116" t="s">
        <v>124</v>
      </c>
      <c r="AU25" s="116" t="s">
        <v>124</v>
      </c>
      <c r="AV25" s="116" t="s">
        <v>124</v>
      </c>
      <c r="AW25" s="116" t="s">
        <v>124</v>
      </c>
      <c r="AX25" s="116" t="s">
        <v>124</v>
      </c>
      <c r="AY25" s="116" t="s">
        <v>124</v>
      </c>
    </row>
    <row r="26" spans="1:51">
      <c r="B26" s="17" t="s">
        <v>21</v>
      </c>
      <c r="C26" s="39">
        <f>Q25</f>
        <v>30</v>
      </c>
      <c r="D26" s="24">
        <f>Q25/$R$24</f>
        <v>1</v>
      </c>
      <c r="F26" s="38" t="s">
        <v>23</v>
      </c>
      <c r="G26" s="38"/>
      <c r="H26" s="38"/>
      <c r="I26" s="13"/>
      <c r="M26" s="161"/>
      <c r="N26" s="162"/>
      <c r="O26" s="162"/>
      <c r="P26" s="162"/>
      <c r="Q26" s="162"/>
      <c r="R26" s="172"/>
      <c r="T26" s="11"/>
      <c r="U26" s="17"/>
      <c r="V26" s="116"/>
      <c r="W26" s="116"/>
      <c r="X26" s="116"/>
      <c r="Y26" s="116"/>
      <c r="Z26" s="116"/>
      <c r="AA26" s="116"/>
      <c r="AB26" s="116"/>
      <c r="AC26" s="116"/>
      <c r="AD26" s="116"/>
      <c r="AE26" s="116"/>
      <c r="AF26" s="116"/>
      <c r="AG26" s="116"/>
      <c r="AH26" s="116"/>
      <c r="AI26" s="116"/>
      <c r="AJ26" s="116"/>
      <c r="AK26" s="116"/>
      <c r="AL26" s="116"/>
      <c r="AM26" s="116"/>
      <c r="AN26" s="116"/>
      <c r="AO26" s="116"/>
      <c r="AP26" s="116"/>
      <c r="AQ26" s="116"/>
      <c r="AR26" s="116"/>
      <c r="AS26" s="116"/>
      <c r="AT26" s="116"/>
      <c r="AU26" s="116"/>
      <c r="AV26" s="116"/>
      <c r="AW26" s="116"/>
      <c r="AX26" s="116"/>
      <c r="AY26" s="116"/>
    </row>
    <row r="27" spans="1:51">
      <c r="B27" s="42" t="s">
        <v>44</v>
      </c>
      <c r="C27" s="45">
        <f>SUM(C25:C26)</f>
        <v>30</v>
      </c>
      <c r="D27" s="48">
        <f>SUM(D25:D26)</f>
        <v>1</v>
      </c>
      <c r="F27" s="41" t="s">
        <v>43</v>
      </c>
      <c r="G27" s="35" t="s">
        <v>38</v>
      </c>
      <c r="H27" s="35" t="s">
        <v>37</v>
      </c>
      <c r="J27" s="13"/>
      <c r="K27" s="13"/>
      <c r="M27" s="134">
        <v>4</v>
      </c>
      <c r="N27" s="173" t="s">
        <v>24</v>
      </c>
      <c r="O27" s="173"/>
      <c r="P27" s="173"/>
      <c r="Q27" s="8">
        <f>COUNTA(V27:AY27)</f>
        <v>0</v>
      </c>
      <c r="R27" s="169">
        <f>SUM(Q27:Q31)</f>
        <v>0</v>
      </c>
      <c r="T27" s="134">
        <v>4</v>
      </c>
      <c r="U27" s="20" t="s">
        <v>24</v>
      </c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6"/>
      <c r="AY27" s="116"/>
    </row>
    <row r="28" spans="1:51">
      <c r="F28" s="20" t="s">
        <v>24</v>
      </c>
      <c r="G28" s="39">
        <f>Q27</f>
        <v>0</v>
      </c>
      <c r="H28" s="24" t="e">
        <f>Q27/$R$27</f>
        <v>#DIV/0!</v>
      </c>
      <c r="I28" s="25"/>
      <c r="J28" s="25"/>
      <c r="K28" s="25"/>
      <c r="M28" s="134"/>
      <c r="N28" s="173" t="s">
        <v>25</v>
      </c>
      <c r="O28" s="173"/>
      <c r="P28" s="173"/>
      <c r="Q28" s="8">
        <f t="shared" ref="Q28:Q35" si="3">COUNTA(V28:AY28)</f>
        <v>0</v>
      </c>
      <c r="R28" s="170"/>
      <c r="T28" s="134"/>
      <c r="U28" s="20" t="s">
        <v>25</v>
      </c>
      <c r="V28" s="116"/>
      <c r="W28" s="116"/>
      <c r="X28" s="116"/>
      <c r="Y28" s="116"/>
      <c r="Z28" s="116"/>
      <c r="AA28" s="116"/>
      <c r="AB28" s="116"/>
      <c r="AC28" s="116"/>
      <c r="AD28" s="116"/>
      <c r="AE28" s="116"/>
      <c r="AF28" s="116"/>
      <c r="AG28" s="116"/>
      <c r="AH28" s="116"/>
      <c r="AI28" s="116"/>
      <c r="AJ28" s="116"/>
      <c r="AK28" s="116"/>
      <c r="AL28" s="116"/>
      <c r="AM28" s="116"/>
      <c r="AN28" s="116"/>
      <c r="AO28" s="116"/>
      <c r="AP28" s="116"/>
      <c r="AQ28" s="116"/>
      <c r="AR28" s="116"/>
      <c r="AS28" s="116"/>
      <c r="AT28" s="116"/>
      <c r="AU28" s="116"/>
      <c r="AV28" s="116"/>
      <c r="AW28" s="116"/>
      <c r="AX28" s="116"/>
      <c r="AY28" s="116"/>
    </row>
    <row r="29" spans="1:51">
      <c r="B29" s="29" t="s">
        <v>29</v>
      </c>
      <c r="C29" s="29"/>
      <c r="D29" s="26"/>
      <c r="E29" s="40"/>
      <c r="F29" s="20" t="s">
        <v>25</v>
      </c>
      <c r="G29" s="39">
        <f>Q28</f>
        <v>0</v>
      </c>
      <c r="H29" s="24" t="e">
        <f>Q28/$R$27</f>
        <v>#DIV/0!</v>
      </c>
      <c r="I29" s="25"/>
      <c r="J29" s="25"/>
      <c r="K29" s="25"/>
      <c r="M29" s="134"/>
      <c r="N29" s="173" t="s">
        <v>26</v>
      </c>
      <c r="O29" s="173"/>
      <c r="P29" s="173"/>
      <c r="Q29" s="8">
        <f t="shared" si="3"/>
        <v>0</v>
      </c>
      <c r="R29" s="170"/>
      <c r="T29" s="134"/>
      <c r="U29" s="20" t="s">
        <v>26</v>
      </c>
      <c r="V29" s="116"/>
      <c r="W29" s="116"/>
      <c r="X29" s="116"/>
      <c r="Y29" s="116"/>
      <c r="Z29" s="116"/>
      <c r="AA29" s="116"/>
      <c r="AB29" s="116"/>
      <c r="AC29" s="116"/>
      <c r="AD29" s="116"/>
      <c r="AE29" s="116"/>
      <c r="AF29" s="116"/>
      <c r="AG29" s="116"/>
      <c r="AH29" s="116"/>
      <c r="AI29" s="116"/>
      <c r="AJ29" s="116"/>
      <c r="AK29" s="116"/>
      <c r="AL29" s="116"/>
      <c r="AM29" s="116"/>
      <c r="AN29" s="116"/>
      <c r="AO29" s="116"/>
      <c r="AP29" s="116"/>
      <c r="AQ29" s="116"/>
      <c r="AR29" s="116"/>
      <c r="AS29" s="116"/>
      <c r="AT29" s="116"/>
      <c r="AU29" s="116"/>
      <c r="AV29" s="116"/>
      <c r="AW29" s="116"/>
      <c r="AX29" s="116"/>
      <c r="AY29" s="116"/>
    </row>
    <row r="30" spans="1:51" ht="15.75" customHeight="1">
      <c r="B30" s="41" t="s">
        <v>43</v>
      </c>
      <c r="C30" s="35" t="s">
        <v>38</v>
      </c>
      <c r="D30" s="35" t="s">
        <v>37</v>
      </c>
      <c r="E30" s="40"/>
      <c r="F30" s="20" t="s">
        <v>26</v>
      </c>
      <c r="G30" s="39">
        <f>Q29</f>
        <v>0</v>
      </c>
      <c r="H30" s="24" t="e">
        <f>Q29/$R$27</f>
        <v>#DIV/0!</v>
      </c>
      <c r="I30" s="25"/>
      <c r="J30" s="25"/>
      <c r="K30" s="25"/>
      <c r="M30" s="134"/>
      <c r="N30" s="173" t="s">
        <v>27</v>
      </c>
      <c r="O30" s="173"/>
      <c r="P30" s="173"/>
      <c r="Q30" s="8">
        <f t="shared" si="3"/>
        <v>0</v>
      </c>
      <c r="R30" s="170"/>
      <c r="T30" s="134"/>
      <c r="U30" s="20" t="s">
        <v>27</v>
      </c>
      <c r="V30" s="116"/>
      <c r="W30" s="116"/>
      <c r="X30" s="116"/>
      <c r="Y30" s="116"/>
      <c r="Z30" s="116"/>
      <c r="AA30" s="116"/>
      <c r="AB30" s="116"/>
      <c r="AC30" s="116"/>
      <c r="AD30" s="116"/>
      <c r="AE30" s="116"/>
      <c r="AF30" s="116"/>
      <c r="AG30" s="116"/>
      <c r="AH30" s="116"/>
      <c r="AI30" s="116"/>
      <c r="AJ30" s="116"/>
      <c r="AK30" s="116"/>
      <c r="AL30" s="116"/>
      <c r="AM30" s="116"/>
      <c r="AN30" s="116"/>
      <c r="AO30" s="116"/>
      <c r="AP30" s="116"/>
      <c r="AQ30" s="116"/>
      <c r="AR30" s="116"/>
      <c r="AS30" s="116"/>
      <c r="AT30" s="116"/>
      <c r="AU30" s="116"/>
      <c r="AV30" s="116"/>
      <c r="AW30" s="116"/>
      <c r="AX30" s="116"/>
      <c r="AY30" s="116"/>
    </row>
    <row r="31" spans="1:51">
      <c r="B31" s="20" t="s">
        <v>30</v>
      </c>
      <c r="C31" s="39">
        <f>Q32</f>
        <v>22</v>
      </c>
      <c r="D31" s="24">
        <f>Q32/$R$32</f>
        <v>0.73333333333333328</v>
      </c>
      <c r="F31" s="20" t="s">
        <v>27</v>
      </c>
      <c r="G31" s="39">
        <f>Q30</f>
        <v>0</v>
      </c>
      <c r="H31" s="24" t="e">
        <f>Q30/$R$27</f>
        <v>#DIV/0!</v>
      </c>
      <c r="I31" s="25"/>
      <c r="J31" s="25"/>
      <c r="K31" s="25"/>
      <c r="M31" s="134"/>
      <c r="N31" s="173" t="s">
        <v>28</v>
      </c>
      <c r="O31" s="173"/>
      <c r="P31" s="173"/>
      <c r="Q31" s="8">
        <f t="shared" si="3"/>
        <v>0</v>
      </c>
      <c r="R31" s="171"/>
      <c r="T31" s="134"/>
      <c r="U31" s="20" t="s">
        <v>28</v>
      </c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  <c r="AF31" s="116"/>
      <c r="AG31" s="116"/>
      <c r="AH31" s="116"/>
      <c r="AI31" s="116"/>
      <c r="AJ31" s="116"/>
      <c r="AK31" s="116"/>
      <c r="AL31" s="116"/>
      <c r="AM31" s="116"/>
      <c r="AN31" s="116"/>
      <c r="AO31" s="116"/>
      <c r="AP31" s="116"/>
      <c r="AQ31" s="116"/>
      <c r="AR31" s="116"/>
      <c r="AS31" s="116"/>
      <c r="AT31" s="116"/>
      <c r="AU31" s="116"/>
      <c r="AV31" s="116"/>
      <c r="AW31" s="116"/>
      <c r="AX31" s="116"/>
      <c r="AY31" s="116"/>
    </row>
    <row r="32" spans="1:51">
      <c r="B32" s="22" t="s">
        <v>33</v>
      </c>
      <c r="C32" s="39">
        <f>Q33</f>
        <v>8</v>
      </c>
      <c r="D32" s="24">
        <f>Q33/$R$32</f>
        <v>0.26666666666666666</v>
      </c>
      <c r="F32" s="20" t="s">
        <v>28</v>
      </c>
      <c r="G32" s="39">
        <f>Q31</f>
        <v>0</v>
      </c>
      <c r="H32" s="24" t="e">
        <f>Q31/$R$27</f>
        <v>#DIV/0!</v>
      </c>
      <c r="I32" s="25"/>
      <c r="J32" s="25"/>
      <c r="K32" s="25"/>
      <c r="M32" s="134">
        <v>5</v>
      </c>
      <c r="N32" s="166" t="s">
        <v>30</v>
      </c>
      <c r="O32" s="167"/>
      <c r="P32" s="168"/>
      <c r="Q32" s="8">
        <f t="shared" si="3"/>
        <v>22</v>
      </c>
      <c r="R32" s="169">
        <f>SUM(Q32:Q35)</f>
        <v>30</v>
      </c>
      <c r="T32" s="134">
        <v>5</v>
      </c>
      <c r="U32" s="20" t="s">
        <v>61</v>
      </c>
      <c r="V32" s="20"/>
      <c r="W32" s="8"/>
      <c r="X32" s="20" t="s">
        <v>124</v>
      </c>
      <c r="Y32" s="8"/>
      <c r="AA32" s="20" t="s">
        <v>124</v>
      </c>
      <c r="AB32" s="20" t="s">
        <v>124</v>
      </c>
      <c r="AC32" s="8"/>
      <c r="AD32" s="20" t="s">
        <v>124</v>
      </c>
      <c r="AE32" s="20" t="s">
        <v>124</v>
      </c>
      <c r="AF32" s="20" t="s">
        <v>124</v>
      </c>
      <c r="AG32" s="20" t="s">
        <v>124</v>
      </c>
      <c r="AH32" s="20" t="s">
        <v>124</v>
      </c>
      <c r="AI32" s="20" t="s">
        <v>124</v>
      </c>
      <c r="AJ32" s="20" t="s">
        <v>124</v>
      </c>
      <c r="AK32" s="20" t="s">
        <v>124</v>
      </c>
      <c r="AL32" s="8"/>
      <c r="AM32" s="20" t="s">
        <v>124</v>
      </c>
      <c r="AN32" s="20" t="s">
        <v>124</v>
      </c>
      <c r="AO32" s="20" t="s">
        <v>124</v>
      </c>
      <c r="AP32" s="20" t="s">
        <v>124</v>
      </c>
      <c r="AQ32" s="20" t="s">
        <v>124</v>
      </c>
      <c r="AR32" s="20" t="s">
        <v>124</v>
      </c>
      <c r="AS32" s="20" t="s">
        <v>124</v>
      </c>
      <c r="AT32" s="20" t="s">
        <v>124</v>
      </c>
      <c r="AU32" s="8"/>
      <c r="AV32" s="20" t="s">
        <v>124</v>
      </c>
      <c r="AW32" s="20" t="s">
        <v>124</v>
      </c>
      <c r="AX32" s="8"/>
      <c r="AY32" s="20" t="s">
        <v>124</v>
      </c>
    </row>
    <row r="33" spans="1:51">
      <c r="B33" s="20" t="s">
        <v>31</v>
      </c>
      <c r="C33" s="39">
        <f>Q34</f>
        <v>0</v>
      </c>
      <c r="D33" s="24">
        <f>Q34/$R$32</f>
        <v>0</v>
      </c>
      <c r="F33" s="42" t="s">
        <v>44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34"/>
      <c r="N33" s="166" t="s">
        <v>33</v>
      </c>
      <c r="O33" s="167" t="s">
        <v>33</v>
      </c>
      <c r="P33" s="168" t="s">
        <v>33</v>
      </c>
      <c r="Q33" s="8">
        <f t="shared" si="3"/>
        <v>8</v>
      </c>
      <c r="R33" s="170"/>
      <c r="T33" s="134"/>
      <c r="U33" s="22" t="s">
        <v>62</v>
      </c>
      <c r="V33" s="20" t="s">
        <v>124</v>
      </c>
      <c r="W33" s="20" t="s">
        <v>124</v>
      </c>
      <c r="X33" s="8"/>
      <c r="Y33" s="20" t="s">
        <v>124</v>
      </c>
      <c r="Z33" s="20" t="s">
        <v>124</v>
      </c>
      <c r="AA33" s="8"/>
      <c r="AB33" s="8"/>
      <c r="AC33" s="20" t="s">
        <v>124</v>
      </c>
      <c r="AD33" s="8"/>
      <c r="AE33" s="8"/>
      <c r="AF33" s="8"/>
      <c r="AG33" s="8"/>
      <c r="AH33" s="8"/>
      <c r="AI33" s="8"/>
      <c r="AJ33" s="8"/>
      <c r="AK33" s="8"/>
      <c r="AL33" s="20" t="s">
        <v>124</v>
      </c>
      <c r="AM33" s="8"/>
      <c r="AN33" s="8"/>
      <c r="AO33" s="8"/>
      <c r="AP33" s="8"/>
      <c r="AQ33" s="8"/>
      <c r="AR33" s="8"/>
      <c r="AS33" s="8"/>
      <c r="AT33" s="8"/>
      <c r="AU33" s="20" t="s">
        <v>124</v>
      </c>
      <c r="AV33" s="8"/>
      <c r="AW33" s="8"/>
      <c r="AX33" s="20" t="s">
        <v>124</v>
      </c>
      <c r="AY33" s="8"/>
    </row>
    <row r="34" spans="1:51">
      <c r="B34" s="22" t="s">
        <v>46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34"/>
      <c r="N34" s="166" t="s">
        <v>31</v>
      </c>
      <c r="O34" s="167" t="s">
        <v>31</v>
      </c>
      <c r="P34" s="168" t="s">
        <v>31</v>
      </c>
      <c r="Q34" s="8">
        <f t="shared" si="3"/>
        <v>0</v>
      </c>
      <c r="R34" s="170"/>
      <c r="T34" s="134"/>
      <c r="U34" s="20" t="s">
        <v>63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</row>
    <row r="35" spans="1:51">
      <c r="B35" s="42" t="s">
        <v>44</v>
      </c>
      <c r="C35" s="45">
        <f>SUM(C31:C34)</f>
        <v>30</v>
      </c>
      <c r="D35" s="24">
        <f>SUM(D31:D34)</f>
        <v>1</v>
      </c>
      <c r="F35" s="21"/>
      <c r="G35" s="21"/>
      <c r="H35" s="19"/>
      <c r="I35" s="19"/>
      <c r="J35" s="19"/>
      <c r="K35" s="19"/>
      <c r="M35" s="134"/>
      <c r="N35" s="166" t="s">
        <v>45</v>
      </c>
      <c r="O35" s="167" t="s">
        <v>32</v>
      </c>
      <c r="P35" s="168" t="s">
        <v>32</v>
      </c>
      <c r="Q35" s="8">
        <f t="shared" si="3"/>
        <v>0</v>
      </c>
      <c r="R35" s="171"/>
      <c r="T35" s="134"/>
      <c r="U35" s="22" t="s">
        <v>45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</row>
    <row r="36" spans="1:51">
      <c r="B36" s="13"/>
      <c r="C36" s="13"/>
    </row>
    <row r="37" spans="1:51">
      <c r="B37" s="13"/>
      <c r="C37" s="13"/>
    </row>
    <row r="38" spans="1:51">
      <c r="B38" s="135" t="s">
        <v>12</v>
      </c>
      <c r="C38" s="135"/>
      <c r="D38" s="136"/>
    </row>
    <row r="39" spans="1:51">
      <c r="B39" s="13"/>
      <c r="C39" s="13"/>
      <c r="D39" s="2"/>
      <c r="U39" s="34" t="s">
        <v>100</v>
      </c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</row>
    <row r="40" spans="1:51" ht="48" customHeight="1">
      <c r="A40" s="134" t="s">
        <v>0</v>
      </c>
      <c r="B40" s="137" t="s">
        <v>1</v>
      </c>
      <c r="C40" s="138"/>
      <c r="D40" s="138"/>
      <c r="E40" s="138"/>
      <c r="F40" s="138"/>
      <c r="G40" s="139"/>
      <c r="H40" s="131" t="s">
        <v>10</v>
      </c>
      <c r="I40" s="31"/>
      <c r="J40" s="147" t="s">
        <v>65</v>
      </c>
      <c r="K40" s="147"/>
      <c r="N40" s="163" t="s">
        <v>58</v>
      </c>
      <c r="O40" s="164"/>
      <c r="P40" s="164"/>
      <c r="Q40" s="164"/>
      <c r="R40" s="165"/>
      <c r="S40" s="159" t="s">
        <v>59</v>
      </c>
      <c r="V40" s="161" t="s">
        <v>56</v>
      </c>
      <c r="W40" s="162"/>
      <c r="X40" s="162"/>
      <c r="Y40" s="162"/>
      <c r="Z40" s="162"/>
      <c r="AA40" s="162"/>
      <c r="AB40" s="162"/>
      <c r="AC40" s="162"/>
      <c r="AD40" s="162"/>
      <c r="AE40" s="162"/>
      <c r="AF40" s="162"/>
      <c r="AG40" s="162"/>
      <c r="AH40" s="162"/>
      <c r="AI40" s="162"/>
      <c r="AJ40" s="162"/>
      <c r="AK40" s="162"/>
      <c r="AL40" s="162"/>
      <c r="AM40" s="162"/>
      <c r="AN40" s="162"/>
      <c r="AO40" s="162"/>
      <c r="AP40" s="162"/>
      <c r="AQ40" s="162"/>
      <c r="AR40" s="162"/>
      <c r="AS40" s="162"/>
      <c r="AT40" s="162"/>
      <c r="AU40" s="162"/>
      <c r="AV40" s="162"/>
      <c r="AW40" s="162"/>
    </row>
    <row r="41" spans="1:51" ht="24.75" customHeight="1">
      <c r="A41" s="134"/>
      <c r="B41" s="140"/>
      <c r="C41" s="141"/>
      <c r="D41" s="141"/>
      <c r="E41" s="141"/>
      <c r="F41" s="141"/>
      <c r="G41" s="142"/>
      <c r="H41" s="131"/>
      <c r="I41" s="31"/>
      <c r="J41" s="11" t="s">
        <v>38</v>
      </c>
      <c r="K41" s="11" t="s">
        <v>37</v>
      </c>
      <c r="L41" s="6"/>
      <c r="M41" s="10" t="s">
        <v>57</v>
      </c>
      <c r="N41" s="11">
        <v>1</v>
      </c>
      <c r="O41" s="11">
        <v>2</v>
      </c>
      <c r="P41" s="11">
        <v>3</v>
      </c>
      <c r="Q41" s="11">
        <v>4</v>
      </c>
      <c r="R41" s="11">
        <v>5</v>
      </c>
      <c r="S41" s="160"/>
      <c r="T41" s="6"/>
      <c r="U41" s="10" t="s">
        <v>57</v>
      </c>
      <c r="V41" s="8">
        <v>1</v>
      </c>
      <c r="W41" s="8">
        <v>2</v>
      </c>
      <c r="X41" s="8">
        <v>3</v>
      </c>
      <c r="Y41" s="8">
        <v>4</v>
      </c>
      <c r="Z41" s="8">
        <v>5</v>
      </c>
      <c r="AA41" s="8">
        <v>6</v>
      </c>
      <c r="AB41" s="8">
        <v>7</v>
      </c>
      <c r="AC41" s="8">
        <v>8</v>
      </c>
      <c r="AD41" s="8">
        <v>9</v>
      </c>
      <c r="AE41" s="8">
        <v>10</v>
      </c>
      <c r="AF41" s="8">
        <v>11</v>
      </c>
      <c r="AG41" s="8">
        <v>12</v>
      </c>
      <c r="AH41" s="8">
        <v>13</v>
      </c>
      <c r="AI41" s="8">
        <v>14</v>
      </c>
      <c r="AJ41" s="8">
        <v>15</v>
      </c>
      <c r="AK41" s="8">
        <v>16</v>
      </c>
      <c r="AL41" s="8">
        <v>17</v>
      </c>
      <c r="AM41" s="8">
        <v>18</v>
      </c>
      <c r="AN41" s="8">
        <v>19</v>
      </c>
      <c r="AO41" s="8">
        <v>20</v>
      </c>
      <c r="AP41" s="8">
        <v>21</v>
      </c>
      <c r="AQ41" s="8">
        <v>22</v>
      </c>
      <c r="AR41" s="8">
        <v>23</v>
      </c>
      <c r="AS41" s="8">
        <v>24</v>
      </c>
      <c r="AT41" s="8">
        <v>25</v>
      </c>
      <c r="AU41" s="8">
        <v>26</v>
      </c>
      <c r="AV41" s="8">
        <v>27</v>
      </c>
      <c r="AW41" s="8">
        <v>28</v>
      </c>
      <c r="AX41" s="8">
        <v>29</v>
      </c>
      <c r="AY41" s="8">
        <v>30</v>
      </c>
    </row>
    <row r="42" spans="1:51" ht="12.75" customHeight="1">
      <c r="A42" s="12">
        <v>1</v>
      </c>
      <c r="B42" s="128" t="s">
        <v>2</v>
      </c>
      <c r="C42" s="129"/>
      <c r="D42" s="129"/>
      <c r="E42" s="129"/>
      <c r="F42" s="129"/>
      <c r="G42" s="130"/>
      <c r="H42" s="30">
        <f>(N42*$N$41+O42*$O$41+P42*$P$41+Q42*$Q$41+R42*$R$41)/S42</f>
        <v>4.8666666666666663</v>
      </c>
      <c r="I42" s="32"/>
      <c r="J42" s="46">
        <f t="shared" ref="J42:J50" si="4">COUNTBLANK(V42:AY42)</f>
        <v>0</v>
      </c>
      <c r="K42" s="58">
        <f>J42/(J42+S42)</f>
        <v>0</v>
      </c>
      <c r="L42" s="9"/>
      <c r="M42" s="43" t="s">
        <v>47</v>
      </c>
      <c r="N42" s="12">
        <f>COUNTIF($V$42:$AY$42,N41)</f>
        <v>0</v>
      </c>
      <c r="O42" s="12">
        <f>COUNTIF($V$42:$AY$42,O41)</f>
        <v>1</v>
      </c>
      <c r="P42" s="12">
        <f>COUNTIF($V$42:$AY$42,P41)</f>
        <v>0</v>
      </c>
      <c r="Q42" s="12">
        <f>COUNTIF($V$42:$AY$42,Q41)</f>
        <v>1</v>
      </c>
      <c r="R42" s="12">
        <f>COUNTIF($V$42:$AY$42,R41)</f>
        <v>28</v>
      </c>
      <c r="S42" s="12">
        <f>SUM(N42:R42)</f>
        <v>30</v>
      </c>
      <c r="T42" s="7"/>
      <c r="U42" s="43" t="s">
        <v>47</v>
      </c>
      <c r="V42" s="8">
        <v>5</v>
      </c>
      <c r="W42" s="8">
        <v>5</v>
      </c>
      <c r="X42" s="8">
        <v>5</v>
      </c>
      <c r="Y42" s="8">
        <v>5</v>
      </c>
      <c r="Z42" s="8">
        <v>5</v>
      </c>
      <c r="AA42" s="8">
        <v>5</v>
      </c>
      <c r="AB42" s="8">
        <v>5</v>
      </c>
      <c r="AC42" s="8">
        <v>5</v>
      </c>
      <c r="AD42" s="8">
        <v>5</v>
      </c>
      <c r="AE42" s="8">
        <v>5</v>
      </c>
      <c r="AF42" s="8">
        <v>5</v>
      </c>
      <c r="AG42" s="8">
        <v>5</v>
      </c>
      <c r="AH42" s="8">
        <v>5</v>
      </c>
      <c r="AI42" s="8">
        <v>5</v>
      </c>
      <c r="AJ42" s="8">
        <v>5</v>
      </c>
      <c r="AK42" s="8">
        <v>5</v>
      </c>
      <c r="AL42" s="8">
        <v>5</v>
      </c>
      <c r="AM42" s="8">
        <v>5</v>
      </c>
      <c r="AN42" s="8">
        <v>5</v>
      </c>
      <c r="AO42" s="8">
        <v>5</v>
      </c>
      <c r="AP42" s="8">
        <v>5</v>
      </c>
      <c r="AQ42" s="8">
        <v>5</v>
      </c>
      <c r="AR42" s="8">
        <v>4</v>
      </c>
      <c r="AS42" s="8">
        <v>5</v>
      </c>
      <c r="AT42" s="8">
        <v>5</v>
      </c>
      <c r="AU42" s="8">
        <v>5</v>
      </c>
      <c r="AV42" s="8">
        <v>2</v>
      </c>
      <c r="AW42" s="8">
        <v>5</v>
      </c>
      <c r="AX42" s="8">
        <v>5</v>
      </c>
      <c r="AY42" s="8">
        <v>5</v>
      </c>
    </row>
    <row r="43" spans="1:51" ht="12.75" customHeight="1">
      <c r="A43" s="12">
        <v>2</v>
      </c>
      <c r="B43" s="128" t="s">
        <v>3</v>
      </c>
      <c r="C43" s="129"/>
      <c r="D43" s="129"/>
      <c r="E43" s="129"/>
      <c r="F43" s="129"/>
      <c r="G43" s="130"/>
      <c r="H43" s="30">
        <f t="shared" ref="H43:H46" si="5">(N43*$N$41+O43*$O$41+P43*$P$41+Q43*$Q$41+R43*$R$41)/S43</f>
        <v>4.8666666666666663</v>
      </c>
      <c r="I43" s="32"/>
      <c r="J43" s="46">
        <f t="shared" si="4"/>
        <v>0</v>
      </c>
      <c r="K43" s="58">
        <f t="shared" ref="K43:K49" si="6">J43/(J43+S43)</f>
        <v>0</v>
      </c>
      <c r="L43" s="9"/>
      <c r="M43" s="43" t="s">
        <v>48</v>
      </c>
      <c r="N43" s="12">
        <f>COUNTIF($V$43:$AY$43,N41)</f>
        <v>0</v>
      </c>
      <c r="O43" s="12">
        <f>COUNTIF($V$43:$AY$43,O41)</f>
        <v>1</v>
      </c>
      <c r="P43" s="12">
        <f>COUNTIF($V$43:$AY$43,P41)</f>
        <v>0</v>
      </c>
      <c r="Q43" s="12">
        <f>COUNTIF($V$43:$AY$43,Q41)</f>
        <v>1</v>
      </c>
      <c r="R43" s="12">
        <f>COUNTIF($V$43:$AY$43,R41)</f>
        <v>28</v>
      </c>
      <c r="S43" s="12">
        <f t="shared" ref="S43:S50" si="7">SUM(N43:R43)</f>
        <v>30</v>
      </c>
      <c r="T43" s="7"/>
      <c r="U43" s="43" t="s">
        <v>48</v>
      </c>
      <c r="V43" s="8">
        <v>5</v>
      </c>
      <c r="W43" s="8">
        <v>5</v>
      </c>
      <c r="X43" s="8">
        <v>5</v>
      </c>
      <c r="Y43" s="8">
        <v>5</v>
      </c>
      <c r="Z43" s="8">
        <v>5</v>
      </c>
      <c r="AA43" s="8">
        <v>5</v>
      </c>
      <c r="AB43" s="8">
        <v>5</v>
      </c>
      <c r="AC43" s="8">
        <v>5</v>
      </c>
      <c r="AD43" s="8">
        <v>5</v>
      </c>
      <c r="AE43" s="8">
        <v>5</v>
      </c>
      <c r="AF43" s="8">
        <v>5</v>
      </c>
      <c r="AG43" s="8">
        <v>5</v>
      </c>
      <c r="AH43" s="8">
        <v>5</v>
      </c>
      <c r="AI43" s="8">
        <v>5</v>
      </c>
      <c r="AJ43" s="8">
        <v>4</v>
      </c>
      <c r="AK43" s="8">
        <v>5</v>
      </c>
      <c r="AL43" s="8">
        <v>5</v>
      </c>
      <c r="AM43" s="8">
        <v>5</v>
      </c>
      <c r="AN43" s="8">
        <v>5</v>
      </c>
      <c r="AO43" s="8">
        <v>5</v>
      </c>
      <c r="AP43" s="8">
        <v>5</v>
      </c>
      <c r="AQ43" s="8">
        <v>5</v>
      </c>
      <c r="AR43" s="8">
        <v>5</v>
      </c>
      <c r="AS43" s="8">
        <v>5</v>
      </c>
      <c r="AT43" s="8">
        <v>5</v>
      </c>
      <c r="AU43" s="8">
        <v>5</v>
      </c>
      <c r="AV43" s="8">
        <v>2</v>
      </c>
      <c r="AW43" s="8">
        <v>5</v>
      </c>
      <c r="AX43" s="8">
        <v>5</v>
      </c>
      <c r="AY43" s="8">
        <v>5</v>
      </c>
    </row>
    <row r="44" spans="1:51" ht="12.75" customHeight="1">
      <c r="A44" s="12">
        <v>3</v>
      </c>
      <c r="B44" s="128" t="s">
        <v>4</v>
      </c>
      <c r="C44" s="129"/>
      <c r="D44" s="129"/>
      <c r="E44" s="129"/>
      <c r="F44" s="129"/>
      <c r="G44" s="130"/>
      <c r="H44" s="30">
        <f t="shared" si="5"/>
        <v>4.8</v>
      </c>
      <c r="I44" s="32"/>
      <c r="J44" s="46">
        <f t="shared" si="4"/>
        <v>0</v>
      </c>
      <c r="K44" s="58">
        <f t="shared" si="6"/>
        <v>0</v>
      </c>
      <c r="L44" s="9"/>
      <c r="M44" s="43" t="s">
        <v>49</v>
      </c>
      <c r="N44" s="12">
        <f>COUNTIF($V$44:$AY$44,N41)</f>
        <v>0</v>
      </c>
      <c r="O44" s="12">
        <f>COUNTIF($V$44:$AY$44,O41)</f>
        <v>1</v>
      </c>
      <c r="P44" s="12">
        <f>COUNTIF($V$44:$AY$44,P41)</f>
        <v>0</v>
      </c>
      <c r="Q44" s="12">
        <f>COUNTIF($V$44:$AY$44,Q41)</f>
        <v>3</v>
      </c>
      <c r="R44" s="12">
        <f>COUNTIF($V$44:$AY$44,R41)</f>
        <v>26</v>
      </c>
      <c r="S44" s="12">
        <f t="shared" si="7"/>
        <v>30</v>
      </c>
      <c r="T44" s="7"/>
      <c r="U44" s="43" t="s">
        <v>49</v>
      </c>
      <c r="V44" s="8">
        <v>5</v>
      </c>
      <c r="W44" s="8">
        <v>5</v>
      </c>
      <c r="X44" s="8">
        <v>5</v>
      </c>
      <c r="Y44" s="8">
        <v>5</v>
      </c>
      <c r="Z44" s="8">
        <v>5</v>
      </c>
      <c r="AA44" s="8">
        <v>5</v>
      </c>
      <c r="AB44" s="8">
        <v>5</v>
      </c>
      <c r="AC44" s="8">
        <v>5</v>
      </c>
      <c r="AD44" s="8">
        <v>4</v>
      </c>
      <c r="AE44" s="8">
        <v>5</v>
      </c>
      <c r="AF44" s="8">
        <v>5</v>
      </c>
      <c r="AG44" s="8">
        <v>5</v>
      </c>
      <c r="AH44" s="8">
        <v>5</v>
      </c>
      <c r="AI44" s="8">
        <v>5</v>
      </c>
      <c r="AJ44" s="8">
        <v>4</v>
      </c>
      <c r="AK44" s="8">
        <v>5</v>
      </c>
      <c r="AL44" s="8">
        <v>5</v>
      </c>
      <c r="AM44" s="8">
        <v>5</v>
      </c>
      <c r="AN44" s="8">
        <v>5</v>
      </c>
      <c r="AO44" s="8">
        <v>5</v>
      </c>
      <c r="AP44" s="8">
        <v>5</v>
      </c>
      <c r="AQ44" s="8">
        <v>5</v>
      </c>
      <c r="AR44" s="8">
        <v>4</v>
      </c>
      <c r="AS44" s="8">
        <v>5</v>
      </c>
      <c r="AT44" s="8">
        <v>5</v>
      </c>
      <c r="AU44" s="8">
        <v>5</v>
      </c>
      <c r="AV44" s="8">
        <v>2</v>
      </c>
      <c r="AW44" s="8">
        <v>5</v>
      </c>
      <c r="AX44" s="8">
        <v>5</v>
      </c>
      <c r="AY44" s="8">
        <v>5</v>
      </c>
    </row>
    <row r="45" spans="1:51" ht="12.75" customHeight="1">
      <c r="A45" s="12">
        <v>4</v>
      </c>
      <c r="B45" s="128" t="s">
        <v>5</v>
      </c>
      <c r="C45" s="129"/>
      <c r="D45" s="129"/>
      <c r="E45" s="129"/>
      <c r="F45" s="129"/>
      <c r="G45" s="130"/>
      <c r="H45" s="30">
        <f t="shared" si="5"/>
        <v>4.8666666666666663</v>
      </c>
      <c r="I45" s="32"/>
      <c r="J45" s="46">
        <f t="shared" si="4"/>
        <v>0</v>
      </c>
      <c r="K45" s="58">
        <f t="shared" si="6"/>
        <v>0</v>
      </c>
      <c r="L45" s="9"/>
      <c r="M45" s="43" t="s">
        <v>50</v>
      </c>
      <c r="N45" s="12">
        <f>COUNTIF($V$45:$AY$45,N41)</f>
        <v>0</v>
      </c>
      <c r="O45" s="12">
        <f>COUNTIF($V$45:$AY$45,O41)</f>
        <v>1</v>
      </c>
      <c r="P45" s="12">
        <f>COUNTIF($V$45:$AY$45,P41)</f>
        <v>0</v>
      </c>
      <c r="Q45" s="12">
        <f>COUNTIF($V$45:$AY$45,Q41)</f>
        <v>1</v>
      </c>
      <c r="R45" s="12">
        <f>COUNTIF($V$45:$AY$45,R41)</f>
        <v>28</v>
      </c>
      <c r="S45" s="12">
        <f t="shared" si="7"/>
        <v>30</v>
      </c>
      <c r="T45" s="7"/>
      <c r="U45" s="43" t="s">
        <v>50</v>
      </c>
      <c r="V45" s="8">
        <v>5</v>
      </c>
      <c r="W45" s="8">
        <v>5</v>
      </c>
      <c r="X45" s="8">
        <v>5</v>
      </c>
      <c r="Y45" s="8">
        <v>5</v>
      </c>
      <c r="Z45" s="8">
        <v>5</v>
      </c>
      <c r="AA45" s="8">
        <v>5</v>
      </c>
      <c r="AB45" s="8">
        <v>5</v>
      </c>
      <c r="AC45" s="8">
        <v>5</v>
      </c>
      <c r="AD45" s="8">
        <v>5</v>
      </c>
      <c r="AE45" s="8">
        <v>5</v>
      </c>
      <c r="AF45" s="8">
        <v>5</v>
      </c>
      <c r="AG45" s="8">
        <v>5</v>
      </c>
      <c r="AH45" s="8">
        <v>5</v>
      </c>
      <c r="AI45" s="8">
        <v>5</v>
      </c>
      <c r="AJ45" s="8">
        <v>5</v>
      </c>
      <c r="AK45" s="8">
        <v>5</v>
      </c>
      <c r="AL45" s="8">
        <v>5</v>
      </c>
      <c r="AM45" s="8">
        <v>5</v>
      </c>
      <c r="AN45" s="8">
        <v>5</v>
      </c>
      <c r="AO45" s="8">
        <v>5</v>
      </c>
      <c r="AP45" s="8">
        <v>5</v>
      </c>
      <c r="AQ45" s="8">
        <v>5</v>
      </c>
      <c r="AR45" s="8">
        <v>4</v>
      </c>
      <c r="AS45" s="8">
        <v>5</v>
      </c>
      <c r="AT45" s="8">
        <v>5</v>
      </c>
      <c r="AU45" s="8">
        <v>5</v>
      </c>
      <c r="AV45" s="8">
        <v>2</v>
      </c>
      <c r="AW45" s="8">
        <v>5</v>
      </c>
      <c r="AX45" s="8">
        <v>5</v>
      </c>
      <c r="AY45" s="8">
        <v>5</v>
      </c>
    </row>
    <row r="46" spans="1:51" ht="12.75" customHeight="1">
      <c r="A46" s="12">
        <v>5</v>
      </c>
      <c r="B46" s="128" t="s">
        <v>6</v>
      </c>
      <c r="C46" s="129"/>
      <c r="D46" s="129"/>
      <c r="E46" s="129"/>
      <c r="F46" s="129"/>
      <c r="G46" s="130"/>
      <c r="H46" s="30">
        <f t="shared" si="5"/>
        <v>4.833333333333333</v>
      </c>
      <c r="I46" s="32"/>
      <c r="J46" s="46">
        <f t="shared" si="4"/>
        <v>0</v>
      </c>
      <c r="K46" s="58">
        <f t="shared" si="6"/>
        <v>0</v>
      </c>
      <c r="L46" s="9"/>
      <c r="M46" s="43" t="s">
        <v>51</v>
      </c>
      <c r="N46" s="12">
        <f>COUNTIF($V$46:$AY$46,N41)</f>
        <v>0</v>
      </c>
      <c r="O46" s="12">
        <f>COUNTIF($V$46:$AY$46,O41)</f>
        <v>1</v>
      </c>
      <c r="P46" s="12">
        <f>COUNTIF($V$46:$AY$46,P41)</f>
        <v>0</v>
      </c>
      <c r="Q46" s="12">
        <f>COUNTIF($V$46:$AY$46,Q41)</f>
        <v>2</v>
      </c>
      <c r="R46" s="12">
        <f>COUNTIF($V$46:$AY$46,R41)</f>
        <v>27</v>
      </c>
      <c r="S46" s="12">
        <f t="shared" si="7"/>
        <v>30</v>
      </c>
      <c r="T46" s="7"/>
      <c r="U46" s="43" t="s">
        <v>51</v>
      </c>
      <c r="V46" s="8">
        <v>5</v>
      </c>
      <c r="W46" s="8">
        <v>4</v>
      </c>
      <c r="X46" s="8">
        <v>5</v>
      </c>
      <c r="Y46" s="8">
        <v>5</v>
      </c>
      <c r="Z46" s="8">
        <v>5</v>
      </c>
      <c r="AA46" s="8">
        <v>5</v>
      </c>
      <c r="AB46" s="8">
        <v>5</v>
      </c>
      <c r="AC46" s="8">
        <v>5</v>
      </c>
      <c r="AD46" s="8">
        <v>5</v>
      </c>
      <c r="AE46" s="8">
        <v>5</v>
      </c>
      <c r="AF46" s="8">
        <v>5</v>
      </c>
      <c r="AG46" s="8">
        <v>5</v>
      </c>
      <c r="AH46" s="8">
        <v>5</v>
      </c>
      <c r="AI46" s="8">
        <v>5</v>
      </c>
      <c r="AJ46" s="8">
        <v>5</v>
      </c>
      <c r="AK46" s="8">
        <v>5</v>
      </c>
      <c r="AL46" s="8">
        <v>5</v>
      </c>
      <c r="AM46" s="8">
        <v>5</v>
      </c>
      <c r="AN46" s="8">
        <v>5</v>
      </c>
      <c r="AO46" s="8">
        <v>5</v>
      </c>
      <c r="AP46" s="8">
        <v>5</v>
      </c>
      <c r="AQ46" s="8">
        <v>5</v>
      </c>
      <c r="AR46" s="8">
        <v>4</v>
      </c>
      <c r="AS46" s="8">
        <v>5</v>
      </c>
      <c r="AT46" s="8">
        <v>5</v>
      </c>
      <c r="AU46" s="8">
        <v>5</v>
      </c>
      <c r="AV46" s="8">
        <v>2</v>
      </c>
      <c r="AW46" s="8">
        <v>5</v>
      </c>
      <c r="AX46" s="8">
        <v>5</v>
      </c>
      <c r="AY46" s="8">
        <v>5</v>
      </c>
    </row>
    <row r="47" spans="1:51" ht="12.75" customHeight="1">
      <c r="A47" s="12">
        <v>6</v>
      </c>
      <c r="B47" s="128" t="s">
        <v>7</v>
      </c>
      <c r="C47" s="129"/>
      <c r="D47" s="129"/>
      <c r="E47" s="129"/>
      <c r="F47" s="129"/>
      <c r="G47" s="130"/>
      <c r="H47" s="30">
        <f t="shared" ref="H47:H50" si="8">(N47*$N$41+O47*$O$41+P47*$P$41+Q47*$Q$41+R47*$R$41)/S47</f>
        <v>4.7</v>
      </c>
      <c r="I47" s="32"/>
      <c r="J47" s="46">
        <f t="shared" si="4"/>
        <v>0</v>
      </c>
      <c r="K47" s="58">
        <f t="shared" si="6"/>
        <v>0</v>
      </c>
      <c r="L47" s="9"/>
      <c r="M47" s="43" t="s">
        <v>52</v>
      </c>
      <c r="N47" s="12">
        <f>COUNTIF($V$47:$AY$47,N41)</f>
        <v>0</v>
      </c>
      <c r="O47" s="12">
        <f>COUNTIF($V$47:$AY$47,O41)</f>
        <v>1</v>
      </c>
      <c r="P47" s="12">
        <f>COUNTIF($V$47:$AY$47,P41)</f>
        <v>1</v>
      </c>
      <c r="Q47" s="12">
        <f>COUNTIF($V$47:$AY$47,Q41)</f>
        <v>4</v>
      </c>
      <c r="R47" s="12">
        <f>COUNTIF($V$47:$AY$47,R41)</f>
        <v>24</v>
      </c>
      <c r="S47" s="12">
        <f t="shared" si="7"/>
        <v>30</v>
      </c>
      <c r="T47" s="7"/>
      <c r="U47" s="43" t="s">
        <v>52</v>
      </c>
      <c r="V47" s="8">
        <v>5</v>
      </c>
      <c r="W47" s="8">
        <v>4</v>
      </c>
      <c r="X47" s="8">
        <v>5</v>
      </c>
      <c r="Y47" s="8">
        <v>5</v>
      </c>
      <c r="Z47" s="8">
        <v>5</v>
      </c>
      <c r="AA47" s="8">
        <v>5</v>
      </c>
      <c r="AB47" s="8">
        <v>5</v>
      </c>
      <c r="AC47" s="8">
        <v>5</v>
      </c>
      <c r="AD47" s="8">
        <v>5</v>
      </c>
      <c r="AE47" s="8">
        <v>5</v>
      </c>
      <c r="AF47" s="8">
        <v>5</v>
      </c>
      <c r="AG47" s="8">
        <v>5</v>
      </c>
      <c r="AH47" s="8">
        <v>4</v>
      </c>
      <c r="AI47" s="8">
        <v>5</v>
      </c>
      <c r="AJ47" s="8">
        <v>5</v>
      </c>
      <c r="AK47" s="8">
        <v>5</v>
      </c>
      <c r="AL47" s="8">
        <v>5</v>
      </c>
      <c r="AM47" s="8">
        <v>5</v>
      </c>
      <c r="AN47" s="8">
        <v>5</v>
      </c>
      <c r="AO47" s="8">
        <v>5</v>
      </c>
      <c r="AP47" s="8">
        <v>5</v>
      </c>
      <c r="AQ47" s="8">
        <v>4</v>
      </c>
      <c r="AR47" s="8">
        <v>5</v>
      </c>
      <c r="AS47" s="8">
        <v>5</v>
      </c>
      <c r="AT47" s="8">
        <v>5</v>
      </c>
      <c r="AU47" s="8">
        <v>5</v>
      </c>
      <c r="AV47" s="8">
        <v>2</v>
      </c>
      <c r="AW47" s="8">
        <v>3</v>
      </c>
      <c r="AX47" s="8">
        <v>4</v>
      </c>
      <c r="AY47" s="8">
        <v>5</v>
      </c>
    </row>
    <row r="48" spans="1:51" ht="30" customHeight="1">
      <c r="A48" s="12">
        <v>7</v>
      </c>
      <c r="B48" s="128" t="s">
        <v>8</v>
      </c>
      <c r="C48" s="129"/>
      <c r="D48" s="129"/>
      <c r="E48" s="129"/>
      <c r="F48" s="129"/>
      <c r="G48" s="130"/>
      <c r="H48" s="30">
        <f t="shared" si="8"/>
        <v>4.8</v>
      </c>
      <c r="I48" s="32"/>
      <c r="J48" s="46">
        <f t="shared" si="4"/>
        <v>0</v>
      </c>
      <c r="K48" s="58">
        <f t="shared" si="6"/>
        <v>0</v>
      </c>
      <c r="L48" s="9"/>
      <c r="M48" s="44" t="s">
        <v>53</v>
      </c>
      <c r="N48" s="12">
        <f>COUNTIF($V$48:$AY$48,N41)</f>
        <v>0</v>
      </c>
      <c r="O48" s="12">
        <f>COUNTIF($V$48:$AY$48,O41)</f>
        <v>1</v>
      </c>
      <c r="P48" s="12">
        <f>COUNTIF($V$48:$AY$48,P41)</f>
        <v>0</v>
      </c>
      <c r="Q48" s="12">
        <f>COUNTIF($V$48:$AY$48,Q41)</f>
        <v>3</v>
      </c>
      <c r="R48" s="12">
        <f>COUNTIF($V$48:$AY$48,R41)</f>
        <v>26</v>
      </c>
      <c r="S48" s="12">
        <f t="shared" si="7"/>
        <v>30</v>
      </c>
      <c r="T48" s="7"/>
      <c r="U48" s="44" t="s">
        <v>53</v>
      </c>
      <c r="V48" s="8">
        <v>5</v>
      </c>
      <c r="W48" s="8">
        <v>4</v>
      </c>
      <c r="X48" s="8">
        <v>5</v>
      </c>
      <c r="Y48" s="8">
        <v>5</v>
      </c>
      <c r="Z48" s="8">
        <v>5</v>
      </c>
      <c r="AA48" s="8">
        <v>5</v>
      </c>
      <c r="AB48" s="8">
        <v>5</v>
      </c>
      <c r="AC48" s="8">
        <v>5</v>
      </c>
      <c r="AD48" s="8">
        <v>5</v>
      </c>
      <c r="AE48" s="8">
        <v>5</v>
      </c>
      <c r="AF48" s="8">
        <v>5</v>
      </c>
      <c r="AG48" s="8">
        <v>5</v>
      </c>
      <c r="AH48" s="8">
        <v>5</v>
      </c>
      <c r="AI48" s="8">
        <v>5</v>
      </c>
      <c r="AJ48" s="8">
        <v>4</v>
      </c>
      <c r="AK48" s="8">
        <v>5</v>
      </c>
      <c r="AL48" s="8">
        <v>5</v>
      </c>
      <c r="AM48" s="8">
        <v>5</v>
      </c>
      <c r="AN48" s="8">
        <v>5</v>
      </c>
      <c r="AO48" s="8">
        <v>5</v>
      </c>
      <c r="AP48" s="8">
        <v>5</v>
      </c>
      <c r="AQ48" s="8">
        <v>5</v>
      </c>
      <c r="AR48" s="8">
        <v>4</v>
      </c>
      <c r="AS48" s="8">
        <v>5</v>
      </c>
      <c r="AT48" s="8">
        <v>5</v>
      </c>
      <c r="AU48" s="8">
        <v>5</v>
      </c>
      <c r="AV48" s="8">
        <v>2</v>
      </c>
      <c r="AW48" s="8">
        <v>5</v>
      </c>
      <c r="AX48" s="8">
        <v>5</v>
      </c>
      <c r="AY48" s="8">
        <v>5</v>
      </c>
    </row>
    <row r="49" spans="1:51" ht="30" customHeight="1">
      <c r="A49" s="12">
        <v>8</v>
      </c>
      <c r="B49" s="128" t="s">
        <v>9</v>
      </c>
      <c r="C49" s="129"/>
      <c r="D49" s="129"/>
      <c r="E49" s="129"/>
      <c r="F49" s="129"/>
      <c r="G49" s="130"/>
      <c r="H49" s="30">
        <f t="shared" si="8"/>
        <v>4.833333333333333</v>
      </c>
      <c r="I49" s="32"/>
      <c r="J49" s="46">
        <f t="shared" si="4"/>
        <v>0</v>
      </c>
      <c r="K49" s="58">
        <f t="shared" si="6"/>
        <v>0</v>
      </c>
      <c r="L49" s="9"/>
      <c r="M49" s="44" t="s">
        <v>54</v>
      </c>
      <c r="N49" s="12">
        <f>COUNTIF($V$49:$AY$49,N41)</f>
        <v>0</v>
      </c>
      <c r="O49" s="12">
        <f>COUNTIF($V$49:$AY$49,O41)</f>
        <v>1</v>
      </c>
      <c r="P49" s="12">
        <f>COUNTIF($V$49:$AY$49,P41)</f>
        <v>1</v>
      </c>
      <c r="Q49" s="12">
        <f>COUNTIF($V$49:$AY$49,Q41)</f>
        <v>0</v>
      </c>
      <c r="R49" s="12">
        <f>COUNTIF($V$49:$AY$49,R41)</f>
        <v>28</v>
      </c>
      <c r="S49" s="12">
        <f t="shared" si="7"/>
        <v>30</v>
      </c>
      <c r="T49" s="7"/>
      <c r="U49" s="44" t="s">
        <v>54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5</v>
      </c>
      <c r="AU49" s="8">
        <v>5</v>
      </c>
      <c r="AV49" s="8">
        <v>2</v>
      </c>
      <c r="AW49" s="8">
        <v>3</v>
      </c>
      <c r="AX49" s="8">
        <v>5</v>
      </c>
      <c r="AY49" s="8">
        <v>5</v>
      </c>
    </row>
    <row r="50" spans="1:51" ht="27" customHeight="1">
      <c r="A50" s="12">
        <v>9</v>
      </c>
      <c r="B50" s="128" t="s">
        <v>39</v>
      </c>
      <c r="C50" s="129"/>
      <c r="D50" s="129"/>
      <c r="E50" s="129"/>
      <c r="F50" s="129"/>
      <c r="G50" s="130"/>
      <c r="H50" s="30">
        <f t="shared" si="8"/>
        <v>4.7307692307692308</v>
      </c>
      <c r="I50" s="32"/>
      <c r="J50" s="46">
        <f t="shared" si="4"/>
        <v>4</v>
      </c>
      <c r="K50" s="58">
        <f>J50/(J50+S50)</f>
        <v>0.13333333333333333</v>
      </c>
      <c r="L50" s="9"/>
      <c r="M50" s="44" t="s">
        <v>55</v>
      </c>
      <c r="N50" s="12">
        <f>COUNTIF($V$50:$AY$50,N41)</f>
        <v>0</v>
      </c>
      <c r="O50" s="12">
        <f>COUNTIF($V$50:$AY$50,O41)</f>
        <v>1</v>
      </c>
      <c r="P50" s="12">
        <f>COUNTIF($V$50:$AY$50,P41)</f>
        <v>1</v>
      </c>
      <c r="Q50" s="12">
        <f>COUNTIF($V$50:$AY$50,Q41)</f>
        <v>2</v>
      </c>
      <c r="R50" s="12">
        <f>COUNTIF($V$50:$AY$50,R41)</f>
        <v>22</v>
      </c>
      <c r="S50" s="12">
        <f t="shared" si="7"/>
        <v>26</v>
      </c>
      <c r="T50" s="7"/>
      <c r="U50" s="44" t="s">
        <v>55</v>
      </c>
      <c r="V50" s="8">
        <v>5</v>
      </c>
      <c r="W50" s="8"/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/>
      <c r="AG50" s="8"/>
      <c r="AH50" s="8">
        <v>5</v>
      </c>
      <c r="AI50" s="8">
        <v>5</v>
      </c>
      <c r="AJ50" s="8"/>
      <c r="AK50" s="8">
        <v>5</v>
      </c>
      <c r="AL50" s="8">
        <v>4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4</v>
      </c>
      <c r="AS50" s="8">
        <v>5</v>
      </c>
      <c r="AT50" s="8">
        <v>5</v>
      </c>
      <c r="AU50" s="8">
        <v>5</v>
      </c>
      <c r="AV50" s="8">
        <v>2</v>
      </c>
      <c r="AW50" s="8">
        <v>3</v>
      </c>
      <c r="AX50" s="8">
        <v>5</v>
      </c>
      <c r="AY50" s="8">
        <v>5</v>
      </c>
    </row>
    <row r="51" spans="1:51" ht="27.75" customHeight="1">
      <c r="A51" s="144" t="s">
        <v>13</v>
      </c>
      <c r="B51" s="145"/>
      <c r="C51" s="145"/>
      <c r="D51" s="145"/>
      <c r="E51" s="145"/>
      <c r="F51" s="145"/>
      <c r="G51" s="146"/>
      <c r="H51" s="56">
        <f>AVERAGE(H42:H50)</f>
        <v>4.8108262108262103</v>
      </c>
      <c r="I51" s="49"/>
      <c r="J51" s="143" t="s">
        <v>64</v>
      </c>
      <c r="K51" s="143"/>
      <c r="L51" s="50">
        <f>SUM(J42:J50)</f>
        <v>4</v>
      </c>
      <c r="M51" s="7"/>
      <c r="N51" s="7"/>
      <c r="O51" s="7"/>
      <c r="P51" s="7"/>
      <c r="Q51" s="7"/>
      <c r="R51" s="7"/>
      <c r="S51" s="7"/>
      <c r="T51" s="7"/>
    </row>
    <row r="54" spans="1:51">
      <c r="B54" s="15" t="s">
        <v>89</v>
      </c>
      <c r="F54" s="26"/>
      <c r="G54" s="26"/>
      <c r="H54" s="27"/>
      <c r="I54" s="1"/>
      <c r="J54" s="1"/>
      <c r="K54" s="1"/>
    </row>
    <row r="55" spans="1:51">
      <c r="B55" s="15" t="s">
        <v>90</v>
      </c>
    </row>
    <row r="56" spans="1:51">
      <c r="F56" s="26"/>
      <c r="G56" s="26"/>
      <c r="H56" s="27"/>
      <c r="I56" s="1"/>
      <c r="J56" s="1"/>
      <c r="K56" s="1"/>
    </row>
    <row r="145" spans="21:21" ht="13.5" thickBot="1"/>
    <row r="146" spans="21:21" ht="13.5" thickBot="1">
      <c r="U146" s="4" t="e">
        <f>SUM(#REF!)</f>
        <v>#REF!</v>
      </c>
    </row>
  </sheetData>
  <mergeCells count="65">
    <mergeCell ref="V11:AW11"/>
    <mergeCell ref="H10:I10"/>
    <mergeCell ref="H11:I11"/>
    <mergeCell ref="A5:H5"/>
    <mergeCell ref="A8:H8"/>
    <mergeCell ref="A10:G10"/>
    <mergeCell ref="A11:G11"/>
    <mergeCell ref="V14:AW14"/>
    <mergeCell ref="A15:H15"/>
    <mergeCell ref="N15:P15"/>
    <mergeCell ref="M16:M17"/>
    <mergeCell ref="N16:P16"/>
    <mergeCell ref="R16:R17"/>
    <mergeCell ref="T16:T17"/>
    <mergeCell ref="N17:P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M32:M35"/>
    <mergeCell ref="N32:P32"/>
    <mergeCell ref="R32:R35"/>
    <mergeCell ref="T32:T35"/>
    <mergeCell ref="N33:P33"/>
    <mergeCell ref="N34:P34"/>
    <mergeCell ref="N35:P35"/>
    <mergeCell ref="B45:G45"/>
    <mergeCell ref="B38:D38"/>
    <mergeCell ref="A40:A41"/>
    <mergeCell ref="B40:G41"/>
    <mergeCell ref="H40:H41"/>
    <mergeCell ref="S40:S41"/>
    <mergeCell ref="V40:AW40"/>
    <mergeCell ref="B42:G42"/>
    <mergeCell ref="B43:G43"/>
    <mergeCell ref="B44:G44"/>
    <mergeCell ref="J40:K40"/>
    <mergeCell ref="N40:R40"/>
    <mergeCell ref="J51:K51"/>
    <mergeCell ref="B46:G46"/>
    <mergeCell ref="B47:G47"/>
    <mergeCell ref="B48:G48"/>
    <mergeCell ref="B49:G49"/>
    <mergeCell ref="B50:G50"/>
    <mergeCell ref="A51:G51"/>
  </mergeCells>
  <pageMargins left="0.5" right="0.5" top="1" bottom="1" header="0.5" footer="0.5"/>
  <pageSetup orientation="landscape" verticalDpi="1200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Z55"/>
  <sheetViews>
    <sheetView topLeftCell="A37" workbookViewId="0">
      <selection activeCell="J34" sqref="J34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49" width="2.7109375" customWidth="1"/>
    <col min="50" max="51" width="3" bestFit="1" customWidth="1"/>
    <col min="52" max="52" width="2" bestFit="1" customWidth="1"/>
  </cols>
  <sheetData>
    <row r="1" spans="1:52">
      <c r="A1" s="29" t="s">
        <v>14</v>
      </c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52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3" spans="1:52">
      <c r="A3" s="29"/>
      <c r="B3" s="29"/>
      <c r="C3" s="29"/>
      <c r="D3" s="29"/>
      <c r="E3" s="29"/>
      <c r="F3" s="29"/>
      <c r="G3" s="29"/>
      <c r="H3" s="29"/>
      <c r="I3" s="29"/>
      <c r="J3" s="29"/>
      <c r="K3" s="100"/>
      <c r="L3" s="100"/>
      <c r="M3" s="100"/>
      <c r="N3" s="100"/>
      <c r="O3" s="100"/>
      <c r="P3" s="100"/>
      <c r="Q3" s="100"/>
      <c r="R3" s="100"/>
      <c r="S3" s="100"/>
      <c r="T3" s="100"/>
    </row>
    <row r="5" spans="1:52">
      <c r="A5" s="180" t="s">
        <v>107</v>
      </c>
      <c r="B5" s="180"/>
      <c r="C5" s="180"/>
      <c r="D5" s="180"/>
      <c r="E5" s="180"/>
      <c r="F5" s="136"/>
      <c r="G5" s="136"/>
      <c r="H5" s="136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52" ht="12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52">
      <c r="A7" s="26" t="s">
        <v>103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52">
      <c r="A8" s="26" t="s">
        <v>108</v>
      </c>
      <c r="B8" s="26"/>
      <c r="C8" s="26"/>
      <c r="D8" s="26"/>
      <c r="E8" s="26"/>
      <c r="F8" s="26"/>
      <c r="G8" s="26"/>
      <c r="H8" s="26"/>
      <c r="I8" s="14"/>
    </row>
    <row r="9" spans="1:52">
      <c r="A9" s="14"/>
      <c r="B9" s="2"/>
      <c r="C9" s="2"/>
      <c r="D9" s="2"/>
      <c r="E9" s="2"/>
      <c r="F9" s="2"/>
      <c r="G9" s="2"/>
    </row>
    <row r="10" spans="1:52">
      <c r="A10" s="122" t="s">
        <v>15</v>
      </c>
      <c r="B10" s="122"/>
      <c r="C10" s="122"/>
      <c r="D10" s="122"/>
      <c r="E10" s="122"/>
      <c r="F10" s="122"/>
      <c r="G10" s="123"/>
      <c r="H10" s="127">
        <v>30</v>
      </c>
      <c r="I10" s="127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40</v>
      </c>
    </row>
    <row r="11" spans="1:52">
      <c r="A11" s="124" t="s">
        <v>36</v>
      </c>
      <c r="B11" s="124"/>
      <c r="C11" s="124"/>
      <c r="D11" s="124"/>
      <c r="E11" s="124"/>
      <c r="F11" s="124"/>
      <c r="G11" s="125"/>
      <c r="H11" s="126" t="s">
        <v>125</v>
      </c>
      <c r="I11" s="127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179" t="s">
        <v>19</v>
      </c>
      <c r="W11" s="179"/>
      <c r="X11" s="179"/>
      <c r="Y11" s="179"/>
      <c r="Z11" s="179"/>
      <c r="AA11" s="179"/>
      <c r="AB11" s="179"/>
      <c r="AC11" s="179"/>
      <c r="AD11" s="179"/>
      <c r="AE11" s="179"/>
      <c r="AF11" s="179"/>
      <c r="AG11" s="179"/>
      <c r="AH11" s="179"/>
      <c r="AI11" s="179"/>
      <c r="AJ11" s="179"/>
      <c r="AK11" s="179"/>
      <c r="AL11" s="179"/>
      <c r="AM11" s="179"/>
      <c r="AN11" s="179"/>
      <c r="AO11" s="179"/>
      <c r="AP11" s="179"/>
      <c r="AQ11" s="179"/>
      <c r="AR11" s="179"/>
      <c r="AS11" s="179"/>
      <c r="AT11" s="179"/>
      <c r="AU11" s="179"/>
      <c r="AV11" s="179"/>
      <c r="AW11" s="179"/>
    </row>
    <row r="12" spans="1:52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</row>
    <row r="13" spans="1:52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</row>
    <row r="14" spans="1:52">
      <c r="V14" s="174" t="s">
        <v>56</v>
      </c>
      <c r="W14" s="174"/>
      <c r="X14" s="174"/>
      <c r="Y14" s="174"/>
      <c r="Z14" s="174"/>
      <c r="AA14" s="174"/>
      <c r="AB14" s="174"/>
      <c r="AC14" s="174"/>
      <c r="AD14" s="174"/>
      <c r="AE14" s="174"/>
      <c r="AF14" s="174"/>
      <c r="AG14" s="174"/>
      <c r="AH14" s="174"/>
      <c r="AI14" s="174"/>
      <c r="AJ14" s="174"/>
      <c r="AK14" s="174"/>
      <c r="AL14" s="174"/>
      <c r="AM14" s="174"/>
      <c r="AN14" s="174"/>
      <c r="AO14" s="174"/>
      <c r="AP14" s="174"/>
      <c r="AQ14" s="174"/>
      <c r="AR14" s="174"/>
      <c r="AS14" s="174"/>
      <c r="AT14" s="174"/>
      <c r="AU14" s="174"/>
      <c r="AV14" s="174"/>
      <c r="AW14" s="174"/>
    </row>
    <row r="15" spans="1:52">
      <c r="A15" s="133" t="s">
        <v>19</v>
      </c>
      <c r="B15" s="122"/>
      <c r="C15" s="122"/>
      <c r="D15" s="122"/>
      <c r="E15" s="122"/>
      <c r="F15" s="122"/>
      <c r="G15" s="122"/>
      <c r="H15" s="122"/>
      <c r="I15" s="1"/>
      <c r="J15" s="1"/>
      <c r="K15" s="1"/>
      <c r="N15" s="175" t="s">
        <v>41</v>
      </c>
      <c r="O15" s="127"/>
      <c r="P15" s="127"/>
      <c r="Q15" s="35" t="s">
        <v>38</v>
      </c>
      <c r="R15" s="36" t="s">
        <v>34</v>
      </c>
      <c r="U15" s="43" t="s">
        <v>43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</row>
    <row r="16" spans="1:52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34">
        <v>1</v>
      </c>
      <c r="N16" s="176" t="s">
        <v>17</v>
      </c>
      <c r="O16" s="177"/>
      <c r="P16" s="178"/>
      <c r="Q16" s="8">
        <f>COUNTA(V16:AY16)</f>
        <v>0</v>
      </c>
      <c r="R16" s="169">
        <f>SUM(Q16:Q17)</f>
        <v>30</v>
      </c>
      <c r="T16" s="134">
        <v>1</v>
      </c>
      <c r="U16" s="16" t="s">
        <v>17</v>
      </c>
      <c r="V16" s="62"/>
      <c r="W16" s="116"/>
      <c r="X16" s="116"/>
      <c r="Z16" s="116"/>
      <c r="AA16" s="116"/>
      <c r="AB16" s="116"/>
      <c r="AC16" s="116"/>
      <c r="AD16" s="116"/>
      <c r="AE16" s="116"/>
      <c r="AF16" s="116"/>
      <c r="AG16" s="116"/>
      <c r="AH16" s="116"/>
      <c r="AI16" s="116"/>
      <c r="AJ16" s="116"/>
      <c r="AK16" s="116"/>
      <c r="AL16" s="116"/>
      <c r="AM16" s="116"/>
      <c r="AN16" s="116"/>
      <c r="AO16" s="116"/>
      <c r="AP16" s="116"/>
      <c r="AQ16" s="116"/>
      <c r="AR16" s="116"/>
      <c r="AS16" s="116"/>
      <c r="AT16" s="116"/>
      <c r="AU16" s="116"/>
      <c r="AV16" s="116"/>
      <c r="AW16" s="116"/>
      <c r="AX16" s="116"/>
      <c r="AY16" s="116"/>
      <c r="AZ16" s="15" t="s">
        <v>124</v>
      </c>
    </row>
    <row r="17" spans="1:51">
      <c r="A17" s="15"/>
      <c r="B17" s="13" t="s">
        <v>42</v>
      </c>
      <c r="C17" s="13"/>
      <c r="F17" s="38" t="s">
        <v>121</v>
      </c>
      <c r="G17" s="38"/>
      <c r="H17" s="113"/>
      <c r="I17" s="18"/>
      <c r="J17" s="18"/>
      <c r="K17" s="18"/>
      <c r="M17" s="134"/>
      <c r="N17" s="166" t="s">
        <v>18</v>
      </c>
      <c r="O17" s="167"/>
      <c r="P17" s="168"/>
      <c r="Q17" s="8">
        <f>COUNTA(V17:AY17)</f>
        <v>30</v>
      </c>
      <c r="R17" s="171"/>
      <c r="T17" s="134"/>
      <c r="U17" s="17" t="s">
        <v>18</v>
      </c>
      <c r="V17" s="117" t="s">
        <v>124</v>
      </c>
      <c r="W17" s="116" t="s">
        <v>124</v>
      </c>
      <c r="X17" s="116" t="s">
        <v>124</v>
      </c>
      <c r="Y17" s="116" t="s">
        <v>124</v>
      </c>
      <c r="Z17" s="116" t="s">
        <v>124</v>
      </c>
      <c r="AA17" s="116" t="s">
        <v>124</v>
      </c>
      <c r="AB17" s="116" t="s">
        <v>124</v>
      </c>
      <c r="AC17" s="116" t="s">
        <v>124</v>
      </c>
      <c r="AD17" s="116" t="s">
        <v>124</v>
      </c>
      <c r="AE17" s="116" t="s">
        <v>124</v>
      </c>
      <c r="AF17" s="116" t="s">
        <v>124</v>
      </c>
      <c r="AG17" s="116" t="s">
        <v>124</v>
      </c>
      <c r="AH17" s="116" t="s">
        <v>124</v>
      </c>
      <c r="AI17" s="116" t="s">
        <v>124</v>
      </c>
      <c r="AJ17" s="116" t="s">
        <v>124</v>
      </c>
      <c r="AK17" s="116" t="s">
        <v>124</v>
      </c>
      <c r="AL17" s="116" t="s">
        <v>124</v>
      </c>
      <c r="AM17" s="116" t="s">
        <v>124</v>
      </c>
      <c r="AN17" s="116" t="s">
        <v>124</v>
      </c>
      <c r="AO17" s="116" t="s">
        <v>124</v>
      </c>
      <c r="AP17" s="116" t="s">
        <v>124</v>
      </c>
      <c r="AQ17" s="116" t="s">
        <v>124</v>
      </c>
      <c r="AR17" s="116" t="s">
        <v>124</v>
      </c>
      <c r="AS17" s="116" t="s">
        <v>124</v>
      </c>
      <c r="AT17" s="116" t="s">
        <v>124</v>
      </c>
      <c r="AU17" s="116" t="s">
        <v>124</v>
      </c>
      <c r="AV17" s="116" t="s">
        <v>124</v>
      </c>
      <c r="AW17" s="116" t="s">
        <v>124</v>
      </c>
      <c r="AX17" s="116" t="s">
        <v>124</v>
      </c>
      <c r="AY17" s="116" t="s">
        <v>124</v>
      </c>
    </row>
    <row r="18" spans="1:51">
      <c r="A18" s="15"/>
      <c r="B18" s="41" t="s">
        <v>43</v>
      </c>
      <c r="C18" s="35" t="s">
        <v>38</v>
      </c>
      <c r="D18" s="35" t="s">
        <v>37</v>
      </c>
      <c r="F18" s="41" t="s">
        <v>122</v>
      </c>
      <c r="G18" s="35" t="s">
        <v>38</v>
      </c>
      <c r="H18" s="35" t="s">
        <v>37</v>
      </c>
      <c r="I18" s="18"/>
      <c r="J18" s="18"/>
      <c r="K18" s="18"/>
      <c r="M18" s="161"/>
      <c r="N18" s="162"/>
      <c r="O18" s="162"/>
      <c r="P18" s="162"/>
      <c r="Q18" s="162"/>
      <c r="R18" s="172"/>
      <c r="T18" s="11"/>
      <c r="U18" s="17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116"/>
      <c r="AR18" s="116"/>
      <c r="AS18" s="116"/>
      <c r="AT18" s="116"/>
      <c r="AU18" s="116"/>
      <c r="AV18" s="116"/>
      <c r="AW18" s="116"/>
      <c r="AX18" s="116"/>
      <c r="AY18" s="116"/>
    </row>
    <row r="19" spans="1:51">
      <c r="B19" s="16" t="s">
        <v>17</v>
      </c>
      <c r="C19" s="37">
        <f>Q16</f>
        <v>0</v>
      </c>
      <c r="D19" s="24">
        <f>Q16/$R$16</f>
        <v>0</v>
      </c>
      <c r="F19" s="111">
        <f>'Zbirni prikaz - nastavnici'!F19</f>
        <v>2015</v>
      </c>
      <c r="G19" s="39">
        <f>Q19</f>
        <v>30</v>
      </c>
      <c r="H19" s="24">
        <f>Q19/$R$19</f>
        <v>1</v>
      </c>
      <c r="I19" s="25"/>
      <c r="J19" s="25"/>
      <c r="K19" s="25"/>
      <c r="M19" s="134">
        <v>2</v>
      </c>
      <c r="N19" s="166">
        <f>F19</f>
        <v>2015</v>
      </c>
      <c r="O19" s="167"/>
      <c r="P19" s="168"/>
      <c r="Q19" s="8">
        <f>COUNTA(V19:AY19)</f>
        <v>30</v>
      </c>
      <c r="R19" s="169">
        <f>SUM(Q19:Q22)</f>
        <v>30</v>
      </c>
      <c r="T19" s="134">
        <v>2</v>
      </c>
      <c r="U19" s="112">
        <f>F19</f>
        <v>2015</v>
      </c>
      <c r="V19" s="117" t="s">
        <v>124</v>
      </c>
      <c r="W19" s="116" t="s">
        <v>124</v>
      </c>
      <c r="X19" s="116" t="s">
        <v>124</v>
      </c>
      <c r="Y19" s="116" t="s">
        <v>124</v>
      </c>
      <c r="Z19" s="116" t="s">
        <v>124</v>
      </c>
      <c r="AA19" s="116" t="s">
        <v>124</v>
      </c>
      <c r="AB19" s="116" t="s">
        <v>124</v>
      </c>
      <c r="AC19" s="116" t="s">
        <v>124</v>
      </c>
      <c r="AD19" s="116" t="s">
        <v>124</v>
      </c>
      <c r="AE19" s="116" t="s">
        <v>124</v>
      </c>
      <c r="AF19" s="116" t="s">
        <v>124</v>
      </c>
      <c r="AG19" s="116" t="s">
        <v>124</v>
      </c>
      <c r="AH19" s="116" t="s">
        <v>124</v>
      </c>
      <c r="AI19" s="116" t="s">
        <v>124</v>
      </c>
      <c r="AJ19" s="116" t="s">
        <v>124</v>
      </c>
      <c r="AK19" s="116" t="s">
        <v>124</v>
      </c>
      <c r="AL19" s="116" t="s">
        <v>124</v>
      </c>
      <c r="AM19" s="116" t="s">
        <v>124</v>
      </c>
      <c r="AN19" s="116" t="s">
        <v>124</v>
      </c>
      <c r="AO19" s="116" t="s">
        <v>124</v>
      </c>
      <c r="AP19" s="116" t="s">
        <v>124</v>
      </c>
      <c r="AQ19" s="116" t="s">
        <v>124</v>
      </c>
      <c r="AR19" s="116" t="s">
        <v>124</v>
      </c>
      <c r="AS19" s="116" t="s">
        <v>124</v>
      </c>
      <c r="AT19" s="116" t="s">
        <v>124</v>
      </c>
      <c r="AU19" s="116" t="s">
        <v>124</v>
      </c>
      <c r="AV19" s="116" t="s">
        <v>124</v>
      </c>
      <c r="AW19" s="116" t="s">
        <v>124</v>
      </c>
      <c r="AX19" s="116" t="s">
        <v>124</v>
      </c>
      <c r="AY19" s="116" t="s">
        <v>124</v>
      </c>
    </row>
    <row r="20" spans="1:51">
      <c r="B20" s="17" t="s">
        <v>18</v>
      </c>
      <c r="C20" s="37">
        <f>Q17</f>
        <v>30</v>
      </c>
      <c r="D20" s="24">
        <f>Q17/$R$16</f>
        <v>1</v>
      </c>
      <c r="F20" s="121">
        <f>'Zbirni prikaz - nastavnici'!F20</f>
        <v>2014</v>
      </c>
      <c r="G20" s="39">
        <f>Q20</f>
        <v>0</v>
      </c>
      <c r="H20" s="24">
        <f>Q20/$R$19</f>
        <v>0</v>
      </c>
      <c r="I20" s="25"/>
      <c r="J20" s="25"/>
      <c r="K20" s="25"/>
      <c r="M20" s="134"/>
      <c r="N20" s="166">
        <f t="shared" ref="N20:N22" si="0">F20</f>
        <v>2014</v>
      </c>
      <c r="O20" s="167"/>
      <c r="P20" s="168"/>
      <c r="Q20" s="8">
        <f t="shared" ref="Q20:Q22" si="1">COUNTA(V20:AY20)</f>
        <v>0</v>
      </c>
      <c r="R20" s="170"/>
      <c r="T20" s="134"/>
      <c r="U20" s="112">
        <f t="shared" ref="U20:U22" si="2">F20</f>
        <v>2014</v>
      </c>
      <c r="V20" s="116"/>
      <c r="W20" s="116"/>
      <c r="X20" s="116"/>
      <c r="Y20" s="116"/>
      <c r="Z20" s="116"/>
      <c r="AA20" s="116"/>
      <c r="AB20" s="116"/>
      <c r="AC20" s="116"/>
      <c r="AD20" s="116"/>
      <c r="AE20" s="116"/>
      <c r="AF20" s="116"/>
      <c r="AG20" s="116"/>
      <c r="AH20" s="116"/>
      <c r="AI20" s="116"/>
      <c r="AJ20" s="116"/>
      <c r="AK20" s="116"/>
      <c r="AL20" s="116"/>
      <c r="AM20" s="116"/>
      <c r="AN20" s="116"/>
      <c r="AO20" s="116"/>
      <c r="AP20" s="116"/>
      <c r="AQ20" s="116"/>
      <c r="AR20" s="116"/>
      <c r="AS20" s="116"/>
      <c r="AT20" s="116"/>
      <c r="AU20" s="116"/>
      <c r="AV20" s="116"/>
      <c r="AW20" s="116"/>
      <c r="AX20" s="116"/>
      <c r="AY20" s="116"/>
    </row>
    <row r="21" spans="1:51">
      <c r="B21" s="42" t="s">
        <v>44</v>
      </c>
      <c r="C21" s="45">
        <f>SUM(C19:C20)</f>
        <v>30</v>
      </c>
      <c r="D21" s="48">
        <f>SUM(D19:D20)</f>
        <v>1</v>
      </c>
      <c r="F21" s="121">
        <f>'Zbirni prikaz - nastavnici'!F21</f>
        <v>2013</v>
      </c>
      <c r="G21" s="39">
        <f>Q21</f>
        <v>0</v>
      </c>
      <c r="H21" s="24">
        <f>Q21/$R$19</f>
        <v>0</v>
      </c>
      <c r="I21" s="25"/>
      <c r="J21" s="25"/>
      <c r="K21" s="25"/>
      <c r="M21" s="134"/>
      <c r="N21" s="166">
        <f t="shared" si="0"/>
        <v>2013</v>
      </c>
      <c r="O21" s="167"/>
      <c r="P21" s="168"/>
      <c r="Q21" s="8">
        <f t="shared" si="1"/>
        <v>0</v>
      </c>
      <c r="R21" s="170"/>
      <c r="T21" s="134"/>
      <c r="U21" s="112">
        <f t="shared" si="2"/>
        <v>2013</v>
      </c>
      <c r="V21" s="116"/>
      <c r="W21" s="116"/>
      <c r="X21" s="116"/>
      <c r="Y21" s="116"/>
      <c r="Z21" s="116"/>
      <c r="AA21" s="116"/>
      <c r="AB21" s="116"/>
      <c r="AC21" s="116"/>
      <c r="AD21" s="116"/>
      <c r="AE21" s="116"/>
      <c r="AF21" s="116"/>
      <c r="AG21" s="116"/>
      <c r="AH21" s="116"/>
      <c r="AI21" s="116"/>
      <c r="AJ21" s="116"/>
      <c r="AK21" s="116"/>
      <c r="AL21" s="116"/>
      <c r="AM21" s="116"/>
      <c r="AN21" s="116"/>
      <c r="AO21" s="116"/>
      <c r="AP21" s="116"/>
      <c r="AQ21" s="116"/>
      <c r="AR21" s="116"/>
      <c r="AS21" s="116"/>
      <c r="AT21" s="116"/>
      <c r="AU21" s="116"/>
      <c r="AV21" s="116"/>
      <c r="AW21" s="116"/>
      <c r="AX21" s="116"/>
      <c r="AY21" s="116"/>
    </row>
    <row r="22" spans="1:51">
      <c r="F22" s="121" t="str">
        <f>'Zbirni prikaz - nastavnici'!F22</f>
        <v>пре 2013</v>
      </c>
      <c r="G22" s="39">
        <f>Q22</f>
        <v>0</v>
      </c>
      <c r="H22" s="24">
        <f>Q22/$R$19</f>
        <v>0</v>
      </c>
      <c r="I22" s="25"/>
      <c r="J22" s="25"/>
      <c r="K22" s="25"/>
      <c r="M22" s="134"/>
      <c r="N22" s="166" t="str">
        <f t="shared" si="0"/>
        <v>пре 2013</v>
      </c>
      <c r="O22" s="167"/>
      <c r="P22" s="168"/>
      <c r="Q22" s="8">
        <f t="shared" si="1"/>
        <v>0</v>
      </c>
      <c r="R22" s="171"/>
      <c r="T22" s="134"/>
      <c r="U22" s="112" t="str">
        <f t="shared" si="2"/>
        <v>пре 2013</v>
      </c>
      <c r="V22" s="116"/>
      <c r="W22" s="116"/>
      <c r="X22" s="116"/>
      <c r="Y22" s="116"/>
      <c r="Z22" s="116"/>
      <c r="AA22" s="116"/>
      <c r="AB22" s="116"/>
      <c r="AC22" s="116"/>
      <c r="AD22" s="116"/>
      <c r="AE22" s="116"/>
      <c r="AF22" s="116"/>
      <c r="AG22" s="116"/>
      <c r="AH22" s="116"/>
      <c r="AI22" s="116"/>
      <c r="AJ22" s="116"/>
      <c r="AK22" s="116"/>
      <c r="AL22" s="116"/>
      <c r="AM22" s="116"/>
      <c r="AN22" s="116"/>
      <c r="AO22" s="116"/>
      <c r="AP22" s="116"/>
      <c r="AQ22" s="116"/>
      <c r="AR22" s="116"/>
      <c r="AS22" s="116"/>
      <c r="AT22" s="116"/>
      <c r="AU22" s="116"/>
      <c r="AV22" s="116"/>
      <c r="AW22" s="116"/>
      <c r="AX22" s="116"/>
      <c r="AY22" s="116"/>
    </row>
    <row r="23" spans="1:51">
      <c r="B23" s="132" t="s">
        <v>22</v>
      </c>
      <c r="C23" s="132"/>
      <c r="D23" s="132"/>
      <c r="F23" s="42" t="s">
        <v>44</v>
      </c>
      <c r="G23" s="45">
        <f>SUM(G19:G22)</f>
        <v>30</v>
      </c>
      <c r="H23" s="48">
        <f>SUM(H19:H22)</f>
        <v>1</v>
      </c>
      <c r="I23" s="25"/>
      <c r="J23" s="25"/>
      <c r="K23" s="25"/>
      <c r="M23" s="161"/>
      <c r="N23" s="162"/>
      <c r="O23" s="162"/>
      <c r="P23" s="162"/>
      <c r="Q23" s="162"/>
      <c r="R23" s="172"/>
      <c r="T23" s="11"/>
      <c r="U23" s="17"/>
      <c r="V23" s="116"/>
      <c r="W23" s="116"/>
      <c r="X23" s="116"/>
      <c r="Y23" s="116"/>
      <c r="Z23" s="116"/>
      <c r="AA23" s="116"/>
      <c r="AB23" s="116"/>
      <c r="AC23" s="116"/>
      <c r="AD23" s="116"/>
      <c r="AE23" s="116"/>
      <c r="AF23" s="116"/>
      <c r="AG23" s="116"/>
      <c r="AH23" s="116"/>
      <c r="AI23" s="116"/>
      <c r="AJ23" s="116"/>
      <c r="AK23" s="116"/>
      <c r="AL23" s="116"/>
      <c r="AM23" s="116"/>
      <c r="AN23" s="116"/>
      <c r="AO23" s="116"/>
      <c r="AP23" s="116"/>
      <c r="AQ23" s="116"/>
      <c r="AR23" s="116"/>
      <c r="AS23" s="116"/>
      <c r="AT23" s="116"/>
      <c r="AU23" s="116"/>
      <c r="AV23" s="116"/>
      <c r="AW23" s="116"/>
      <c r="AX23" s="116"/>
      <c r="AY23" s="116"/>
    </row>
    <row r="24" spans="1:51">
      <c r="B24" s="41" t="s">
        <v>43</v>
      </c>
      <c r="C24" s="35" t="s">
        <v>38</v>
      </c>
      <c r="D24" s="35" t="s">
        <v>37</v>
      </c>
      <c r="M24" s="134">
        <v>3</v>
      </c>
      <c r="N24" s="166" t="s">
        <v>20</v>
      </c>
      <c r="O24" s="167"/>
      <c r="P24" s="168"/>
      <c r="Q24" s="8">
        <f>COUNTA(V24:AY24)</f>
        <v>0</v>
      </c>
      <c r="R24" s="169">
        <f>SUM(Q24:Q25)</f>
        <v>30</v>
      </c>
      <c r="T24" s="134">
        <v>3</v>
      </c>
      <c r="U24" s="17" t="s">
        <v>20</v>
      </c>
      <c r="V24" s="116"/>
      <c r="W24" s="116"/>
      <c r="X24" s="116"/>
      <c r="Y24" s="116"/>
      <c r="Z24" s="116"/>
      <c r="AA24" s="116"/>
      <c r="AB24" s="116"/>
      <c r="AC24" s="116"/>
      <c r="AD24" s="116"/>
      <c r="AE24" s="116"/>
      <c r="AF24" s="116"/>
      <c r="AG24" s="116"/>
      <c r="AH24" s="116"/>
      <c r="AI24" s="116"/>
      <c r="AJ24" s="116"/>
      <c r="AK24" s="116"/>
      <c r="AL24" s="116"/>
      <c r="AM24" s="116"/>
      <c r="AN24" s="116"/>
      <c r="AO24" s="116"/>
      <c r="AP24" s="116"/>
      <c r="AQ24" s="116"/>
      <c r="AR24" s="116"/>
      <c r="AS24" s="116"/>
      <c r="AT24" s="116"/>
      <c r="AU24" s="116"/>
      <c r="AV24" s="116"/>
      <c r="AW24" s="116"/>
      <c r="AX24" s="116"/>
      <c r="AY24" s="116"/>
    </row>
    <row r="25" spans="1:51">
      <c r="B25" s="17" t="s">
        <v>20</v>
      </c>
      <c r="C25" s="39">
        <f>Q24</f>
        <v>0</v>
      </c>
      <c r="D25" s="24">
        <f>Q24/$R$24</f>
        <v>0</v>
      </c>
      <c r="M25" s="134"/>
      <c r="N25" s="166" t="s">
        <v>21</v>
      </c>
      <c r="O25" s="167"/>
      <c r="P25" s="168"/>
      <c r="Q25" s="8">
        <f>COUNTA(V25:AY25)</f>
        <v>30</v>
      </c>
      <c r="R25" s="171"/>
      <c r="T25" s="134"/>
      <c r="U25" s="17" t="s">
        <v>60</v>
      </c>
      <c r="V25" s="117" t="s">
        <v>124</v>
      </c>
      <c r="W25" s="116" t="s">
        <v>124</v>
      </c>
      <c r="X25" s="116" t="s">
        <v>124</v>
      </c>
      <c r="Y25" s="116" t="s">
        <v>124</v>
      </c>
      <c r="Z25" s="116" t="s">
        <v>124</v>
      </c>
      <c r="AA25" s="116" t="s">
        <v>124</v>
      </c>
      <c r="AB25" s="116" t="s">
        <v>124</v>
      </c>
      <c r="AC25" s="116" t="s">
        <v>124</v>
      </c>
      <c r="AD25" s="116" t="s">
        <v>124</v>
      </c>
      <c r="AE25" s="116" t="s">
        <v>124</v>
      </c>
      <c r="AF25" s="116" t="s">
        <v>124</v>
      </c>
      <c r="AG25" s="116" t="s">
        <v>124</v>
      </c>
      <c r="AH25" s="116" t="s">
        <v>124</v>
      </c>
      <c r="AI25" s="116" t="s">
        <v>124</v>
      </c>
      <c r="AJ25" s="116" t="s">
        <v>124</v>
      </c>
      <c r="AK25" s="116" t="s">
        <v>124</v>
      </c>
      <c r="AL25" s="116" t="s">
        <v>124</v>
      </c>
      <c r="AM25" s="116" t="s">
        <v>124</v>
      </c>
      <c r="AN25" s="116" t="s">
        <v>124</v>
      </c>
      <c r="AO25" s="116" t="s">
        <v>124</v>
      </c>
      <c r="AP25" s="116" t="s">
        <v>124</v>
      </c>
      <c r="AQ25" s="116" t="s">
        <v>124</v>
      </c>
      <c r="AR25" s="116" t="s">
        <v>124</v>
      </c>
      <c r="AS25" s="116" t="s">
        <v>124</v>
      </c>
      <c r="AT25" s="116" t="s">
        <v>124</v>
      </c>
      <c r="AU25" s="116" t="s">
        <v>124</v>
      </c>
      <c r="AV25" s="116" t="s">
        <v>124</v>
      </c>
      <c r="AW25" s="116" t="s">
        <v>124</v>
      </c>
      <c r="AX25" s="116" t="s">
        <v>124</v>
      </c>
      <c r="AY25" s="116" t="s">
        <v>124</v>
      </c>
    </row>
    <row r="26" spans="1:51">
      <c r="B26" s="17" t="s">
        <v>21</v>
      </c>
      <c r="C26" s="39">
        <f>Q25</f>
        <v>30</v>
      </c>
      <c r="D26" s="24">
        <f>Q25/$R$24</f>
        <v>1</v>
      </c>
      <c r="F26" s="38" t="s">
        <v>23</v>
      </c>
      <c r="G26" s="38"/>
      <c r="H26" s="38"/>
      <c r="I26" s="13"/>
      <c r="M26" s="161"/>
      <c r="N26" s="162"/>
      <c r="O26" s="162"/>
      <c r="P26" s="162"/>
      <c r="Q26" s="162"/>
      <c r="R26" s="172"/>
      <c r="T26" s="11"/>
      <c r="U26" s="17"/>
      <c r="V26" s="116"/>
      <c r="W26" s="116"/>
      <c r="X26" s="116"/>
      <c r="Y26" s="116"/>
      <c r="Z26" s="116"/>
      <c r="AA26" s="116"/>
      <c r="AB26" s="116"/>
      <c r="AC26" s="116"/>
      <c r="AD26" s="116"/>
      <c r="AE26" s="116"/>
      <c r="AF26" s="116"/>
      <c r="AG26" s="116"/>
      <c r="AH26" s="116"/>
      <c r="AI26" s="116"/>
      <c r="AJ26" s="116"/>
      <c r="AK26" s="116"/>
      <c r="AL26" s="116"/>
      <c r="AM26" s="116"/>
      <c r="AN26" s="116"/>
      <c r="AO26" s="116"/>
      <c r="AP26" s="116"/>
      <c r="AQ26" s="116"/>
      <c r="AR26" s="116"/>
      <c r="AS26" s="116"/>
      <c r="AT26" s="116"/>
      <c r="AU26" s="116"/>
      <c r="AV26" s="116"/>
      <c r="AW26" s="116"/>
      <c r="AX26" s="116"/>
      <c r="AY26" s="116"/>
    </row>
    <row r="27" spans="1:51">
      <c r="B27" s="42" t="s">
        <v>44</v>
      </c>
      <c r="C27" s="45">
        <f>SUM(C25:C26)</f>
        <v>30</v>
      </c>
      <c r="D27" s="48">
        <f>SUM(D25:D26)</f>
        <v>1</v>
      </c>
      <c r="F27" s="41" t="s">
        <v>43</v>
      </c>
      <c r="G27" s="35" t="s">
        <v>38</v>
      </c>
      <c r="H27" s="35" t="s">
        <v>37</v>
      </c>
      <c r="J27" s="13"/>
      <c r="K27" s="13"/>
      <c r="M27" s="134">
        <v>4</v>
      </c>
      <c r="N27" s="173" t="s">
        <v>24</v>
      </c>
      <c r="O27" s="173"/>
      <c r="P27" s="173"/>
      <c r="Q27" s="8">
        <f>COUNTA(V27:AY27)</f>
        <v>0</v>
      </c>
      <c r="R27" s="169">
        <f>SUM(Q27:Q31)</f>
        <v>0</v>
      </c>
      <c r="T27" s="134">
        <v>4</v>
      </c>
      <c r="U27" s="20" t="s">
        <v>24</v>
      </c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6"/>
      <c r="AY27" s="116"/>
    </row>
    <row r="28" spans="1:51">
      <c r="F28" s="20" t="s">
        <v>24</v>
      </c>
      <c r="G28" s="39">
        <f>Q27</f>
        <v>0</v>
      </c>
      <c r="H28" s="24" t="e">
        <f>Q27/$R$27</f>
        <v>#DIV/0!</v>
      </c>
      <c r="I28" s="25"/>
      <c r="J28" s="25"/>
      <c r="K28" s="25"/>
      <c r="M28" s="134"/>
      <c r="N28" s="173" t="s">
        <v>25</v>
      </c>
      <c r="O28" s="173"/>
      <c r="P28" s="173"/>
      <c r="Q28" s="8">
        <f t="shared" ref="Q28:Q35" si="3">COUNTA(V28:AY28)</f>
        <v>0</v>
      </c>
      <c r="R28" s="170"/>
      <c r="T28" s="134"/>
      <c r="U28" s="20" t="s">
        <v>25</v>
      </c>
      <c r="V28" s="116"/>
      <c r="W28" s="116"/>
      <c r="X28" s="116"/>
      <c r="Y28" s="116"/>
      <c r="Z28" s="116"/>
      <c r="AA28" s="116"/>
      <c r="AB28" s="116"/>
      <c r="AC28" s="116"/>
      <c r="AD28" s="116"/>
      <c r="AE28" s="116"/>
      <c r="AF28" s="116"/>
      <c r="AG28" s="116"/>
      <c r="AH28" s="116"/>
      <c r="AI28" s="116"/>
      <c r="AJ28" s="116"/>
      <c r="AK28" s="116"/>
      <c r="AL28" s="116"/>
      <c r="AM28" s="116"/>
      <c r="AN28" s="116"/>
      <c r="AO28" s="116"/>
      <c r="AP28" s="116"/>
      <c r="AQ28" s="116"/>
      <c r="AR28" s="116"/>
      <c r="AS28" s="116"/>
      <c r="AT28" s="116"/>
      <c r="AU28" s="116"/>
      <c r="AV28" s="116"/>
      <c r="AW28" s="116"/>
      <c r="AX28" s="116"/>
      <c r="AY28" s="116"/>
    </row>
    <row r="29" spans="1:51">
      <c r="B29" s="29" t="s">
        <v>29</v>
      </c>
      <c r="C29" s="29"/>
      <c r="D29" s="26"/>
      <c r="E29" s="40"/>
      <c r="F29" s="20" t="s">
        <v>25</v>
      </c>
      <c r="G29" s="39">
        <f>Q28</f>
        <v>0</v>
      </c>
      <c r="H29" s="24" t="e">
        <f>Q28/$R$27</f>
        <v>#DIV/0!</v>
      </c>
      <c r="I29" s="25"/>
      <c r="J29" s="25"/>
      <c r="K29" s="25"/>
      <c r="M29" s="134"/>
      <c r="N29" s="173" t="s">
        <v>26</v>
      </c>
      <c r="O29" s="173"/>
      <c r="P29" s="173"/>
      <c r="Q29" s="8">
        <f t="shared" si="3"/>
        <v>0</v>
      </c>
      <c r="R29" s="170"/>
      <c r="T29" s="134"/>
      <c r="U29" s="20" t="s">
        <v>26</v>
      </c>
      <c r="V29" s="116"/>
      <c r="W29" s="116"/>
      <c r="X29" s="116"/>
      <c r="Y29" s="116"/>
      <c r="Z29" s="116"/>
      <c r="AA29" s="116"/>
      <c r="AB29" s="116"/>
      <c r="AC29" s="116"/>
      <c r="AD29" s="116"/>
      <c r="AE29" s="116"/>
      <c r="AF29" s="116"/>
      <c r="AG29" s="116"/>
      <c r="AH29" s="116"/>
      <c r="AI29" s="116"/>
      <c r="AJ29" s="116"/>
      <c r="AK29" s="116"/>
      <c r="AL29" s="116"/>
      <c r="AM29" s="116"/>
      <c r="AN29" s="116"/>
      <c r="AO29" s="116"/>
      <c r="AP29" s="116"/>
      <c r="AQ29" s="116"/>
      <c r="AR29" s="116"/>
      <c r="AS29" s="116"/>
      <c r="AT29" s="116"/>
      <c r="AU29" s="116"/>
      <c r="AV29" s="116"/>
      <c r="AW29" s="116"/>
      <c r="AX29" s="116"/>
      <c r="AY29" s="116"/>
    </row>
    <row r="30" spans="1:51" ht="15.75" customHeight="1">
      <c r="B30" s="41" t="s">
        <v>43</v>
      </c>
      <c r="C30" s="35" t="s">
        <v>38</v>
      </c>
      <c r="D30" s="35" t="s">
        <v>37</v>
      </c>
      <c r="E30" s="40"/>
      <c r="F30" s="20" t="s">
        <v>26</v>
      </c>
      <c r="G30" s="39">
        <f>Q29</f>
        <v>0</v>
      </c>
      <c r="H30" s="24" t="e">
        <f>Q29/$R$27</f>
        <v>#DIV/0!</v>
      </c>
      <c r="I30" s="25"/>
      <c r="J30" s="25"/>
      <c r="K30" s="25"/>
      <c r="M30" s="134"/>
      <c r="N30" s="173" t="s">
        <v>27</v>
      </c>
      <c r="O30" s="173"/>
      <c r="P30" s="173"/>
      <c r="Q30" s="8">
        <f t="shared" si="3"/>
        <v>0</v>
      </c>
      <c r="R30" s="170"/>
      <c r="T30" s="134"/>
      <c r="U30" s="20" t="s">
        <v>27</v>
      </c>
      <c r="V30" s="116"/>
      <c r="W30" s="116"/>
      <c r="X30" s="116"/>
      <c r="Y30" s="116"/>
      <c r="Z30" s="116"/>
      <c r="AA30" s="116"/>
      <c r="AB30" s="116"/>
      <c r="AC30" s="116"/>
      <c r="AD30" s="116"/>
      <c r="AE30" s="116"/>
      <c r="AF30" s="116"/>
      <c r="AG30" s="116"/>
      <c r="AH30" s="116"/>
      <c r="AI30" s="116"/>
      <c r="AJ30" s="116"/>
      <c r="AK30" s="116"/>
      <c r="AL30" s="116"/>
      <c r="AM30" s="116"/>
      <c r="AN30" s="116"/>
      <c r="AO30" s="116"/>
      <c r="AP30" s="116"/>
      <c r="AQ30" s="116"/>
      <c r="AR30" s="116"/>
      <c r="AS30" s="116"/>
      <c r="AT30" s="116"/>
      <c r="AU30" s="116"/>
      <c r="AV30" s="116"/>
      <c r="AW30" s="116"/>
      <c r="AX30" s="116"/>
      <c r="AY30" s="116"/>
    </row>
    <row r="31" spans="1:51">
      <c r="B31" s="20" t="s">
        <v>30</v>
      </c>
      <c r="C31" s="39">
        <f>Q32</f>
        <v>23</v>
      </c>
      <c r="D31" s="24">
        <f>Q32/$R$32</f>
        <v>0.76666666666666672</v>
      </c>
      <c r="F31" s="20" t="s">
        <v>27</v>
      </c>
      <c r="G31" s="39">
        <f>Q30</f>
        <v>0</v>
      </c>
      <c r="H31" s="24" t="e">
        <f>Q30/$R$27</f>
        <v>#DIV/0!</v>
      </c>
      <c r="I31" s="25"/>
      <c r="J31" s="25"/>
      <c r="K31" s="25"/>
      <c r="M31" s="134"/>
      <c r="N31" s="173" t="s">
        <v>28</v>
      </c>
      <c r="O31" s="173"/>
      <c r="P31" s="173"/>
      <c r="Q31" s="8">
        <f t="shared" si="3"/>
        <v>0</v>
      </c>
      <c r="R31" s="171"/>
      <c r="T31" s="134"/>
      <c r="U31" s="20" t="s">
        <v>28</v>
      </c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  <c r="AF31" s="116"/>
      <c r="AG31" s="116"/>
      <c r="AH31" s="116"/>
      <c r="AI31" s="116"/>
      <c r="AJ31" s="116"/>
      <c r="AK31" s="116"/>
      <c r="AL31" s="116"/>
      <c r="AM31" s="116"/>
      <c r="AN31" s="116"/>
      <c r="AO31" s="116"/>
      <c r="AP31" s="116"/>
      <c r="AQ31" s="116"/>
      <c r="AR31" s="116"/>
      <c r="AS31" s="116"/>
      <c r="AT31" s="116"/>
      <c r="AU31" s="116"/>
      <c r="AV31" s="116"/>
      <c r="AW31" s="116"/>
      <c r="AX31" s="116"/>
      <c r="AY31" s="116"/>
    </row>
    <row r="32" spans="1:51">
      <c r="B32" s="22" t="s">
        <v>33</v>
      </c>
      <c r="C32" s="39">
        <f>Q33</f>
        <v>7</v>
      </c>
      <c r="D32" s="24">
        <f>Q33/$R$32</f>
        <v>0.23333333333333334</v>
      </c>
      <c r="F32" s="20" t="s">
        <v>28</v>
      </c>
      <c r="G32" s="39">
        <f>Q31</f>
        <v>0</v>
      </c>
      <c r="H32" s="24" t="e">
        <f>Q31/$R$27</f>
        <v>#DIV/0!</v>
      </c>
      <c r="I32" s="25"/>
      <c r="J32" s="25"/>
      <c r="K32" s="25"/>
      <c r="M32" s="134">
        <v>5</v>
      </c>
      <c r="N32" s="166" t="s">
        <v>30</v>
      </c>
      <c r="O32" s="167"/>
      <c r="P32" s="168"/>
      <c r="Q32" s="8">
        <f t="shared" si="3"/>
        <v>23</v>
      </c>
      <c r="R32" s="169">
        <f>SUM(Q32:Q35)</f>
        <v>30</v>
      </c>
      <c r="T32" s="134">
        <v>5</v>
      </c>
      <c r="U32" s="20" t="s">
        <v>61</v>
      </c>
      <c r="V32" s="8"/>
      <c r="W32" s="8"/>
      <c r="X32" s="20" t="s">
        <v>124</v>
      </c>
      <c r="Y32" s="8"/>
      <c r="Z32" s="20" t="s">
        <v>124</v>
      </c>
      <c r="AA32" s="20" t="s">
        <v>124</v>
      </c>
      <c r="AB32" s="20" t="s">
        <v>124</v>
      </c>
      <c r="AC32" s="8"/>
      <c r="AD32" s="20" t="s">
        <v>124</v>
      </c>
      <c r="AE32" s="20" t="s">
        <v>124</v>
      </c>
      <c r="AF32" s="20" t="s">
        <v>124</v>
      </c>
      <c r="AG32" s="20" t="s">
        <v>124</v>
      </c>
      <c r="AH32" s="20" t="s">
        <v>124</v>
      </c>
      <c r="AI32" s="20" t="s">
        <v>124</v>
      </c>
      <c r="AJ32" s="20" t="s">
        <v>124</v>
      </c>
      <c r="AK32" s="20" t="s">
        <v>124</v>
      </c>
      <c r="AL32" s="8"/>
      <c r="AM32" s="8"/>
      <c r="AN32" s="20" t="s">
        <v>124</v>
      </c>
      <c r="AO32" s="20" t="s">
        <v>124</v>
      </c>
      <c r="AP32" s="20" t="s">
        <v>124</v>
      </c>
      <c r="AQ32" s="20" t="s">
        <v>124</v>
      </c>
      <c r="AR32" s="20" t="s">
        <v>124</v>
      </c>
      <c r="AS32" s="20" t="s">
        <v>124</v>
      </c>
      <c r="AT32" s="20" t="s">
        <v>124</v>
      </c>
      <c r="AU32" s="20" t="s">
        <v>124</v>
      </c>
      <c r="AV32" s="20" t="s">
        <v>124</v>
      </c>
      <c r="AW32" s="20" t="s">
        <v>124</v>
      </c>
      <c r="AX32" s="8"/>
      <c r="AY32" s="20" t="s">
        <v>124</v>
      </c>
    </row>
    <row r="33" spans="1:51">
      <c r="B33" s="20" t="s">
        <v>31</v>
      </c>
      <c r="C33" s="39">
        <f>Q34</f>
        <v>0</v>
      </c>
      <c r="D33" s="24">
        <f>Q34/$R$32</f>
        <v>0</v>
      </c>
      <c r="F33" s="42" t="s">
        <v>44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34"/>
      <c r="N33" s="166" t="s">
        <v>33</v>
      </c>
      <c r="O33" s="167" t="s">
        <v>33</v>
      </c>
      <c r="P33" s="168" t="s">
        <v>33</v>
      </c>
      <c r="Q33" s="8">
        <f t="shared" si="3"/>
        <v>7</v>
      </c>
      <c r="R33" s="170"/>
      <c r="T33" s="134"/>
      <c r="U33" s="22" t="s">
        <v>62</v>
      </c>
      <c r="V33" s="20" t="s">
        <v>124</v>
      </c>
      <c r="W33" s="20" t="s">
        <v>124</v>
      </c>
      <c r="X33" s="8"/>
      <c r="Y33" s="20" t="s">
        <v>124</v>
      </c>
      <c r="Z33" s="8"/>
      <c r="AA33" s="8"/>
      <c r="AB33" s="8"/>
      <c r="AC33" s="20" t="s">
        <v>124</v>
      </c>
      <c r="AD33" s="8"/>
      <c r="AE33" s="8"/>
      <c r="AF33" s="8"/>
      <c r="AG33" s="8"/>
      <c r="AH33" s="8"/>
      <c r="AI33" s="8"/>
      <c r="AJ33" s="8"/>
      <c r="AK33" s="8"/>
      <c r="AL33" s="20" t="s">
        <v>124</v>
      </c>
      <c r="AM33" s="20" t="s">
        <v>124</v>
      </c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20" t="s">
        <v>124</v>
      </c>
      <c r="AY33" s="8"/>
    </row>
    <row r="34" spans="1:51">
      <c r="B34" s="22" t="s">
        <v>46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34"/>
      <c r="N34" s="166" t="s">
        <v>31</v>
      </c>
      <c r="O34" s="167" t="s">
        <v>31</v>
      </c>
      <c r="P34" s="168" t="s">
        <v>31</v>
      </c>
      <c r="Q34" s="8">
        <f t="shared" si="3"/>
        <v>0</v>
      </c>
      <c r="R34" s="170"/>
      <c r="T34" s="134"/>
      <c r="U34" s="20" t="s">
        <v>63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</row>
    <row r="35" spans="1:51">
      <c r="B35" s="42" t="s">
        <v>44</v>
      </c>
      <c r="C35" s="45">
        <f>SUM(C31:C34)</f>
        <v>30</v>
      </c>
      <c r="D35" s="24">
        <f>SUM(D31:D34)</f>
        <v>1</v>
      </c>
      <c r="F35" s="21"/>
      <c r="G35" s="21"/>
      <c r="H35" s="19"/>
      <c r="I35" s="19"/>
      <c r="J35" s="19"/>
      <c r="K35" s="19"/>
      <c r="M35" s="134"/>
      <c r="N35" s="166" t="s">
        <v>45</v>
      </c>
      <c r="O35" s="167" t="s">
        <v>32</v>
      </c>
      <c r="P35" s="168" t="s">
        <v>32</v>
      </c>
      <c r="Q35" s="8">
        <f t="shared" si="3"/>
        <v>0</v>
      </c>
      <c r="R35" s="171"/>
      <c r="T35" s="134"/>
      <c r="U35" s="22" t="s">
        <v>45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</row>
    <row r="36" spans="1:51">
      <c r="B36" s="13"/>
      <c r="C36" s="13"/>
    </row>
    <row r="37" spans="1:51">
      <c r="B37" s="13"/>
      <c r="C37" s="13"/>
    </row>
    <row r="38" spans="1:51">
      <c r="B38" s="135" t="s">
        <v>12</v>
      </c>
      <c r="C38" s="135"/>
      <c r="D38" s="136"/>
    </row>
    <row r="39" spans="1:51">
      <c r="B39" s="13"/>
      <c r="C39" s="13"/>
      <c r="D39" s="2"/>
      <c r="U39" s="34" t="s">
        <v>100</v>
      </c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</row>
    <row r="40" spans="1:51" ht="48" customHeight="1">
      <c r="A40" s="134" t="s">
        <v>0</v>
      </c>
      <c r="B40" s="137" t="s">
        <v>1</v>
      </c>
      <c r="C40" s="138"/>
      <c r="D40" s="138"/>
      <c r="E40" s="138"/>
      <c r="F40" s="138"/>
      <c r="G40" s="139"/>
      <c r="H40" s="131" t="s">
        <v>10</v>
      </c>
      <c r="I40" s="31"/>
      <c r="J40" s="147" t="s">
        <v>65</v>
      </c>
      <c r="K40" s="147"/>
      <c r="N40" s="163" t="s">
        <v>58</v>
      </c>
      <c r="O40" s="164"/>
      <c r="P40" s="164"/>
      <c r="Q40" s="164"/>
      <c r="R40" s="165"/>
      <c r="S40" s="159" t="s">
        <v>59</v>
      </c>
      <c r="V40" s="161" t="s">
        <v>56</v>
      </c>
      <c r="W40" s="162"/>
      <c r="X40" s="162"/>
      <c r="Y40" s="162"/>
      <c r="Z40" s="162"/>
      <c r="AA40" s="162"/>
      <c r="AB40" s="162"/>
      <c r="AC40" s="162"/>
      <c r="AD40" s="162"/>
      <c r="AE40" s="162"/>
      <c r="AF40" s="162"/>
      <c r="AG40" s="162"/>
      <c r="AH40" s="162"/>
      <c r="AI40" s="162"/>
      <c r="AJ40" s="162"/>
      <c r="AK40" s="162"/>
      <c r="AL40" s="162"/>
      <c r="AM40" s="162"/>
      <c r="AN40" s="162"/>
      <c r="AO40" s="162"/>
      <c r="AP40" s="162"/>
      <c r="AQ40" s="162"/>
      <c r="AR40" s="162"/>
      <c r="AS40" s="162"/>
      <c r="AT40" s="162"/>
      <c r="AU40" s="162"/>
      <c r="AV40" s="162"/>
      <c r="AW40" s="162"/>
    </row>
    <row r="41" spans="1:51" ht="24.75" customHeight="1">
      <c r="A41" s="134"/>
      <c r="B41" s="140"/>
      <c r="C41" s="141"/>
      <c r="D41" s="141"/>
      <c r="E41" s="141"/>
      <c r="F41" s="141"/>
      <c r="G41" s="142"/>
      <c r="H41" s="131"/>
      <c r="I41" s="31"/>
      <c r="J41" s="11" t="s">
        <v>38</v>
      </c>
      <c r="K41" s="11" t="s">
        <v>37</v>
      </c>
      <c r="L41" s="6"/>
      <c r="M41" s="10" t="s">
        <v>57</v>
      </c>
      <c r="N41" s="11">
        <v>1</v>
      </c>
      <c r="O41" s="11">
        <v>2</v>
      </c>
      <c r="P41" s="11">
        <v>3</v>
      </c>
      <c r="Q41" s="11">
        <v>4</v>
      </c>
      <c r="R41" s="11">
        <v>5</v>
      </c>
      <c r="S41" s="160"/>
      <c r="T41" s="6"/>
      <c r="U41" s="10" t="s">
        <v>57</v>
      </c>
      <c r="V41" s="8">
        <v>1</v>
      </c>
      <c r="W41" s="8">
        <v>2</v>
      </c>
      <c r="X41" s="8">
        <v>3</v>
      </c>
      <c r="Y41" s="8">
        <v>4</v>
      </c>
      <c r="Z41" s="8">
        <v>5</v>
      </c>
      <c r="AA41" s="8">
        <v>6</v>
      </c>
      <c r="AB41" s="8">
        <v>7</v>
      </c>
      <c r="AC41" s="8">
        <v>8</v>
      </c>
      <c r="AD41" s="8">
        <v>9</v>
      </c>
      <c r="AE41" s="8">
        <v>10</v>
      </c>
      <c r="AF41" s="8">
        <v>11</v>
      </c>
      <c r="AG41" s="8">
        <v>12</v>
      </c>
      <c r="AH41" s="8">
        <v>13</v>
      </c>
      <c r="AI41" s="8">
        <v>14</v>
      </c>
      <c r="AJ41" s="8">
        <v>15</v>
      </c>
      <c r="AK41" s="8">
        <v>16</v>
      </c>
      <c r="AL41" s="8">
        <v>17</v>
      </c>
      <c r="AM41" s="8">
        <v>18</v>
      </c>
      <c r="AN41" s="8">
        <v>19</v>
      </c>
      <c r="AO41" s="8">
        <v>20</v>
      </c>
      <c r="AP41" s="8">
        <v>21</v>
      </c>
      <c r="AQ41" s="8">
        <v>22</v>
      </c>
      <c r="AR41" s="8">
        <v>23</v>
      </c>
      <c r="AS41" s="8">
        <v>24</v>
      </c>
      <c r="AT41" s="8">
        <v>25</v>
      </c>
      <c r="AU41" s="8">
        <v>26</v>
      </c>
      <c r="AV41" s="8">
        <v>27</v>
      </c>
      <c r="AW41" s="8">
        <v>28</v>
      </c>
      <c r="AX41" s="8">
        <v>29</v>
      </c>
      <c r="AY41" s="8">
        <v>30</v>
      </c>
    </row>
    <row r="42" spans="1:51" ht="12.75" customHeight="1">
      <c r="A42" s="12">
        <v>1</v>
      </c>
      <c r="B42" s="128" t="s">
        <v>2</v>
      </c>
      <c r="C42" s="129"/>
      <c r="D42" s="129"/>
      <c r="E42" s="129"/>
      <c r="F42" s="129"/>
      <c r="G42" s="130"/>
      <c r="H42" s="30">
        <f>(N42*$N$41+O42*$O$41+P42*$P$41+Q42*$Q$41+R42*$R$41)/S42</f>
        <v>4.1333333333333337</v>
      </c>
      <c r="I42" s="32"/>
      <c r="J42" s="46">
        <f t="shared" ref="J42:J50" si="4">COUNTBLANK(V42:AY42)</f>
        <v>0</v>
      </c>
      <c r="K42" s="47">
        <f>J42/(J42+S42)</f>
        <v>0</v>
      </c>
      <c r="L42" s="9"/>
      <c r="M42" s="43" t="s">
        <v>47</v>
      </c>
      <c r="N42" s="12">
        <f>COUNTIF($V$42:$AY$42,N41)</f>
        <v>1</v>
      </c>
      <c r="O42" s="12">
        <f>COUNTIF($V$42:$AY$42,O41)</f>
        <v>0</v>
      </c>
      <c r="P42" s="12">
        <f>COUNTIF($V$42:$AY$42,P41)</f>
        <v>6</v>
      </c>
      <c r="Q42" s="12">
        <f>COUNTIF($V$42:$AY$42,Q41)</f>
        <v>10</v>
      </c>
      <c r="R42" s="12">
        <f>COUNTIF($V$42:$AY$42,R41)</f>
        <v>13</v>
      </c>
      <c r="S42" s="12">
        <f>SUM(N42:R42)</f>
        <v>30</v>
      </c>
      <c r="T42" s="7"/>
      <c r="U42" s="43" t="s">
        <v>47</v>
      </c>
      <c r="V42" s="8">
        <v>5</v>
      </c>
      <c r="W42" s="8">
        <v>4</v>
      </c>
      <c r="X42" s="8">
        <v>3</v>
      </c>
      <c r="Y42" s="8">
        <v>4</v>
      </c>
      <c r="Z42" s="8">
        <v>5</v>
      </c>
      <c r="AA42" s="8">
        <v>3</v>
      </c>
      <c r="AB42" s="8">
        <v>5</v>
      </c>
      <c r="AC42" s="8">
        <v>5</v>
      </c>
      <c r="AD42" s="8">
        <v>5</v>
      </c>
      <c r="AE42" s="8">
        <v>5</v>
      </c>
      <c r="AF42" s="8">
        <v>5</v>
      </c>
      <c r="AG42" s="8">
        <v>3</v>
      </c>
      <c r="AH42" s="8">
        <v>4</v>
      </c>
      <c r="AI42" s="8">
        <v>4</v>
      </c>
      <c r="AJ42" s="8">
        <v>4</v>
      </c>
      <c r="AK42" s="8">
        <v>5</v>
      </c>
      <c r="AL42" s="8">
        <v>5</v>
      </c>
      <c r="AM42" s="8">
        <v>4</v>
      </c>
      <c r="AN42" s="8">
        <v>5</v>
      </c>
      <c r="AO42" s="8">
        <v>5</v>
      </c>
      <c r="AP42" s="8">
        <v>3</v>
      </c>
      <c r="AQ42" s="8">
        <v>3</v>
      </c>
      <c r="AR42" s="8">
        <v>4</v>
      </c>
      <c r="AS42" s="8">
        <v>4</v>
      </c>
      <c r="AT42" s="8">
        <v>5</v>
      </c>
      <c r="AU42" s="8">
        <v>5</v>
      </c>
      <c r="AV42" s="8">
        <v>1</v>
      </c>
      <c r="AW42" s="8">
        <v>4</v>
      </c>
      <c r="AX42" s="8">
        <v>3</v>
      </c>
      <c r="AY42" s="8">
        <v>4</v>
      </c>
    </row>
    <row r="43" spans="1:51" ht="12.75" customHeight="1">
      <c r="A43" s="12">
        <v>2</v>
      </c>
      <c r="B43" s="128" t="s">
        <v>3</v>
      </c>
      <c r="C43" s="129"/>
      <c r="D43" s="129"/>
      <c r="E43" s="129"/>
      <c r="F43" s="129"/>
      <c r="G43" s="130"/>
      <c r="H43" s="30">
        <f t="shared" ref="H43:H50" si="5">(N43*$N$41+O43*$O$41+P43*$P$41+Q43*$Q$41+R43*$R$41)/S43</f>
        <v>4.166666666666667</v>
      </c>
      <c r="I43" s="32"/>
      <c r="J43" s="46">
        <f t="shared" si="4"/>
        <v>0</v>
      </c>
      <c r="K43" s="47">
        <f t="shared" ref="K43:K49" si="6">J43/(J43+S43)</f>
        <v>0</v>
      </c>
      <c r="L43" s="9"/>
      <c r="M43" s="43" t="s">
        <v>48</v>
      </c>
      <c r="N43" s="12">
        <f>COUNTIF($V$43:$AY$43,N41)</f>
        <v>1</v>
      </c>
      <c r="O43" s="12">
        <f>COUNTIF($V$43:$AY$43,O41)</f>
        <v>0</v>
      </c>
      <c r="P43" s="12">
        <f>COUNTIF($V$43:$AY$43,P41)</f>
        <v>6</v>
      </c>
      <c r="Q43" s="12">
        <f>COUNTIF($V$43:$AY$43,Q41)</f>
        <v>9</v>
      </c>
      <c r="R43" s="12">
        <f>COUNTIF($V$43:$AY$43,R41)</f>
        <v>14</v>
      </c>
      <c r="S43" s="12">
        <f t="shared" ref="S43:S50" si="7">SUM(N43:R43)</f>
        <v>30</v>
      </c>
      <c r="T43" s="7"/>
      <c r="U43" s="43" t="s">
        <v>48</v>
      </c>
      <c r="V43" s="8">
        <v>5</v>
      </c>
      <c r="W43" s="8">
        <v>4</v>
      </c>
      <c r="X43" s="8">
        <v>5</v>
      </c>
      <c r="Y43" s="8">
        <v>3</v>
      </c>
      <c r="Z43" s="8">
        <v>5</v>
      </c>
      <c r="AA43" s="8">
        <v>4</v>
      </c>
      <c r="AB43" s="8">
        <v>5</v>
      </c>
      <c r="AC43" s="8">
        <v>5</v>
      </c>
      <c r="AD43" s="8">
        <v>4</v>
      </c>
      <c r="AE43" s="8">
        <v>5</v>
      </c>
      <c r="AF43" s="8">
        <v>5</v>
      </c>
      <c r="AG43" s="8">
        <v>3</v>
      </c>
      <c r="AH43" s="8">
        <v>4</v>
      </c>
      <c r="AI43" s="8">
        <v>4</v>
      </c>
      <c r="AJ43" s="8">
        <v>4</v>
      </c>
      <c r="AK43" s="8">
        <v>5</v>
      </c>
      <c r="AL43" s="8">
        <v>5</v>
      </c>
      <c r="AM43" s="8">
        <v>4</v>
      </c>
      <c r="AN43" s="8">
        <v>5</v>
      </c>
      <c r="AO43" s="8">
        <v>5</v>
      </c>
      <c r="AP43" s="8">
        <v>3</v>
      </c>
      <c r="AQ43" s="8">
        <v>3</v>
      </c>
      <c r="AR43" s="8">
        <v>4</v>
      </c>
      <c r="AS43" s="8">
        <v>5</v>
      </c>
      <c r="AT43" s="8">
        <v>5</v>
      </c>
      <c r="AU43" s="8">
        <v>5</v>
      </c>
      <c r="AV43" s="8">
        <v>1</v>
      </c>
      <c r="AW43" s="8">
        <v>3</v>
      </c>
      <c r="AX43" s="8">
        <v>3</v>
      </c>
      <c r="AY43" s="8">
        <v>4</v>
      </c>
    </row>
    <row r="44" spans="1:51" ht="12.75" customHeight="1">
      <c r="A44" s="12">
        <v>3</v>
      </c>
      <c r="B44" s="128" t="s">
        <v>4</v>
      </c>
      <c r="C44" s="129"/>
      <c r="D44" s="129"/>
      <c r="E44" s="129"/>
      <c r="F44" s="129"/>
      <c r="G44" s="130"/>
      <c r="H44" s="30">
        <f t="shared" si="5"/>
        <v>4.333333333333333</v>
      </c>
      <c r="I44" s="32"/>
      <c r="J44" s="46">
        <f t="shared" si="4"/>
        <v>0</v>
      </c>
      <c r="K44" s="47">
        <f t="shared" si="6"/>
        <v>0</v>
      </c>
      <c r="L44" s="9"/>
      <c r="M44" s="43" t="s">
        <v>49</v>
      </c>
      <c r="N44" s="12">
        <f>COUNTIF($V$44:$AY$44,N41)</f>
        <v>1</v>
      </c>
      <c r="O44" s="12">
        <f>COUNTIF($V$44:$AY$44,O41)</f>
        <v>0</v>
      </c>
      <c r="P44" s="12">
        <f>COUNTIF($V$44:$AY$44,P41)</f>
        <v>2</v>
      </c>
      <c r="Q44" s="12">
        <f>COUNTIF($V$44:$AY$44,Q41)</f>
        <v>12</v>
      </c>
      <c r="R44" s="12">
        <f>COUNTIF($V$44:$AY$44,R41)</f>
        <v>15</v>
      </c>
      <c r="S44" s="12">
        <f t="shared" si="7"/>
        <v>30</v>
      </c>
      <c r="T44" s="7"/>
      <c r="U44" s="43" t="s">
        <v>49</v>
      </c>
      <c r="V44" s="8">
        <v>5</v>
      </c>
      <c r="W44" s="8">
        <v>4</v>
      </c>
      <c r="X44" s="8">
        <v>5</v>
      </c>
      <c r="Y44" s="8">
        <v>4</v>
      </c>
      <c r="Z44" s="8">
        <v>5</v>
      </c>
      <c r="AA44" s="8">
        <v>4</v>
      </c>
      <c r="AB44" s="8">
        <v>5</v>
      </c>
      <c r="AC44" s="8">
        <v>5</v>
      </c>
      <c r="AD44" s="8">
        <v>4</v>
      </c>
      <c r="AE44" s="8">
        <v>4</v>
      </c>
      <c r="AF44" s="8">
        <v>5</v>
      </c>
      <c r="AG44" s="8">
        <v>4</v>
      </c>
      <c r="AH44" s="8">
        <v>4</v>
      </c>
      <c r="AI44" s="8">
        <v>4</v>
      </c>
      <c r="AJ44" s="8">
        <v>4</v>
      </c>
      <c r="AK44" s="8">
        <v>5</v>
      </c>
      <c r="AL44" s="8">
        <v>5</v>
      </c>
      <c r="AM44" s="8">
        <v>4</v>
      </c>
      <c r="AN44" s="8">
        <v>5</v>
      </c>
      <c r="AO44" s="8">
        <v>5</v>
      </c>
      <c r="AP44" s="8">
        <v>4</v>
      </c>
      <c r="AQ44" s="8">
        <v>3</v>
      </c>
      <c r="AR44" s="8">
        <v>5</v>
      </c>
      <c r="AS44" s="8">
        <v>3</v>
      </c>
      <c r="AT44" s="8">
        <v>5</v>
      </c>
      <c r="AU44" s="8">
        <v>5</v>
      </c>
      <c r="AV44" s="8">
        <v>1</v>
      </c>
      <c r="AW44" s="8">
        <v>5</v>
      </c>
      <c r="AX44" s="8">
        <v>4</v>
      </c>
      <c r="AY44" s="8">
        <v>5</v>
      </c>
    </row>
    <row r="45" spans="1:51" ht="12.75" customHeight="1">
      <c r="A45" s="12">
        <v>4</v>
      </c>
      <c r="B45" s="128" t="s">
        <v>5</v>
      </c>
      <c r="C45" s="129"/>
      <c r="D45" s="129"/>
      <c r="E45" s="129"/>
      <c r="F45" s="129"/>
      <c r="G45" s="130"/>
      <c r="H45" s="30">
        <f t="shared" si="5"/>
        <v>4.5517241379310347</v>
      </c>
      <c r="I45" s="32"/>
      <c r="J45" s="46">
        <f t="shared" si="4"/>
        <v>1</v>
      </c>
      <c r="K45" s="47">
        <f t="shared" si="6"/>
        <v>3.3333333333333333E-2</v>
      </c>
      <c r="L45" s="9"/>
      <c r="M45" s="43" t="s">
        <v>50</v>
      </c>
      <c r="N45" s="12">
        <f>COUNTIF($V$45:$AY$45,N41)</f>
        <v>1</v>
      </c>
      <c r="O45" s="12">
        <f>COUNTIF($V$45:$AY$45,O41)</f>
        <v>0</v>
      </c>
      <c r="P45" s="12">
        <f>COUNTIF($V$45:$AY$45,P41)</f>
        <v>1</v>
      </c>
      <c r="Q45" s="12">
        <f>COUNTIF($V$45:$AY$45,Q41)</f>
        <v>7</v>
      </c>
      <c r="R45" s="12">
        <f>COUNTIF($V$45:$AY$45,R41)</f>
        <v>20</v>
      </c>
      <c r="S45" s="12">
        <f t="shared" si="7"/>
        <v>29</v>
      </c>
      <c r="T45" s="7"/>
      <c r="U45" s="43" t="s">
        <v>50</v>
      </c>
      <c r="V45" s="8">
        <v>5</v>
      </c>
      <c r="W45" s="8">
        <v>4</v>
      </c>
      <c r="X45" s="8">
        <v>5</v>
      </c>
      <c r="Y45" s="8">
        <v>5</v>
      </c>
      <c r="Z45" s="8">
        <v>5</v>
      </c>
      <c r="AA45" s="8">
        <v>4</v>
      </c>
      <c r="AB45" s="8">
        <v>5</v>
      </c>
      <c r="AC45" s="8">
        <v>5</v>
      </c>
      <c r="AD45" s="8">
        <v>5</v>
      </c>
      <c r="AE45" s="8">
        <v>4</v>
      </c>
      <c r="AF45" s="8">
        <v>5</v>
      </c>
      <c r="AG45" s="8">
        <v>4</v>
      </c>
      <c r="AH45" s="8">
        <v>4</v>
      </c>
      <c r="AI45" s="8">
        <v>5</v>
      </c>
      <c r="AJ45" s="8">
        <v>5</v>
      </c>
      <c r="AK45" s="8">
        <v>5</v>
      </c>
      <c r="AL45" s="8">
        <v>5</v>
      </c>
      <c r="AM45" s="8"/>
      <c r="AN45" s="8">
        <v>5</v>
      </c>
      <c r="AO45" s="8">
        <v>5</v>
      </c>
      <c r="AP45" s="8">
        <v>4</v>
      </c>
      <c r="AQ45" s="8">
        <v>3</v>
      </c>
      <c r="AR45" s="8">
        <v>5</v>
      </c>
      <c r="AS45" s="8">
        <v>5</v>
      </c>
      <c r="AT45" s="8">
        <v>5</v>
      </c>
      <c r="AU45" s="8">
        <v>5</v>
      </c>
      <c r="AV45" s="8">
        <v>1</v>
      </c>
      <c r="AW45" s="8">
        <v>4</v>
      </c>
      <c r="AX45" s="8">
        <v>5</v>
      </c>
      <c r="AY45" s="8">
        <v>5</v>
      </c>
    </row>
    <row r="46" spans="1:51" ht="12.75" customHeight="1">
      <c r="A46" s="12">
        <v>5</v>
      </c>
      <c r="B46" s="128" t="s">
        <v>6</v>
      </c>
      <c r="C46" s="129"/>
      <c r="D46" s="129"/>
      <c r="E46" s="129"/>
      <c r="F46" s="129"/>
      <c r="G46" s="130"/>
      <c r="H46" s="30">
        <f t="shared" si="5"/>
        <v>4.6333333333333337</v>
      </c>
      <c r="I46" s="32"/>
      <c r="J46" s="46">
        <f t="shared" si="4"/>
        <v>0</v>
      </c>
      <c r="K46" s="47">
        <f t="shared" si="6"/>
        <v>0</v>
      </c>
      <c r="L46" s="9"/>
      <c r="M46" s="43" t="s">
        <v>51</v>
      </c>
      <c r="N46" s="12">
        <f>COUNTIF($V$46:$AY$46,N41)</f>
        <v>1</v>
      </c>
      <c r="O46" s="12">
        <f>COUNTIF($V$46:$AY$46,O41)</f>
        <v>0</v>
      </c>
      <c r="P46" s="12">
        <f>COUNTIF($V$46:$AY$46,P41)</f>
        <v>2</v>
      </c>
      <c r="Q46" s="12">
        <f>COUNTIF($V$46:$AY$46,Q41)</f>
        <v>3</v>
      </c>
      <c r="R46" s="12">
        <f>COUNTIF($V$46:$AY$46,R41)</f>
        <v>24</v>
      </c>
      <c r="S46" s="12">
        <f t="shared" si="7"/>
        <v>30</v>
      </c>
      <c r="T46" s="7"/>
      <c r="U46" s="43" t="s">
        <v>51</v>
      </c>
      <c r="V46" s="8">
        <v>5</v>
      </c>
      <c r="W46" s="8">
        <v>5</v>
      </c>
      <c r="X46" s="8">
        <v>5</v>
      </c>
      <c r="Y46" s="8">
        <v>5</v>
      </c>
      <c r="Z46" s="8">
        <v>5</v>
      </c>
      <c r="AA46" s="8">
        <v>5</v>
      </c>
      <c r="AB46" s="8">
        <v>5</v>
      </c>
      <c r="AC46" s="8">
        <v>5</v>
      </c>
      <c r="AD46" s="8">
        <v>5</v>
      </c>
      <c r="AE46" s="8">
        <v>3</v>
      </c>
      <c r="AF46" s="8">
        <v>5</v>
      </c>
      <c r="AG46" s="8">
        <v>5</v>
      </c>
      <c r="AH46" s="8">
        <v>4</v>
      </c>
      <c r="AI46" s="8">
        <v>5</v>
      </c>
      <c r="AJ46" s="8">
        <v>5</v>
      </c>
      <c r="AK46" s="8">
        <v>5</v>
      </c>
      <c r="AL46" s="8">
        <v>5</v>
      </c>
      <c r="AM46" s="8">
        <v>5</v>
      </c>
      <c r="AN46" s="8">
        <v>5</v>
      </c>
      <c r="AO46" s="8">
        <v>5</v>
      </c>
      <c r="AP46" s="8">
        <v>4</v>
      </c>
      <c r="AQ46" s="8">
        <v>3</v>
      </c>
      <c r="AR46" s="8">
        <v>4</v>
      </c>
      <c r="AS46" s="8">
        <v>5</v>
      </c>
      <c r="AT46" s="8">
        <v>5</v>
      </c>
      <c r="AU46" s="8">
        <v>5</v>
      </c>
      <c r="AV46" s="8">
        <v>1</v>
      </c>
      <c r="AW46" s="8">
        <v>5</v>
      </c>
      <c r="AX46" s="8">
        <v>5</v>
      </c>
      <c r="AY46" s="8">
        <v>5</v>
      </c>
    </row>
    <row r="47" spans="1:51" ht="12.75" customHeight="1">
      <c r="A47" s="12">
        <v>6</v>
      </c>
      <c r="B47" s="128" t="s">
        <v>7</v>
      </c>
      <c r="C47" s="129"/>
      <c r="D47" s="129"/>
      <c r="E47" s="129"/>
      <c r="F47" s="129"/>
      <c r="G47" s="130"/>
      <c r="H47" s="30">
        <f t="shared" si="5"/>
        <v>4.4000000000000004</v>
      </c>
      <c r="I47" s="32"/>
      <c r="J47" s="46">
        <f t="shared" si="4"/>
        <v>0</v>
      </c>
      <c r="K47" s="47">
        <f t="shared" si="6"/>
        <v>0</v>
      </c>
      <c r="L47" s="9"/>
      <c r="M47" s="43" t="s">
        <v>52</v>
      </c>
      <c r="N47" s="12">
        <f>COUNTIF($V$47:$AY$47,N41)</f>
        <v>1</v>
      </c>
      <c r="O47" s="12">
        <f>COUNTIF($V$47:$AY$47,O41)</f>
        <v>1</v>
      </c>
      <c r="P47" s="12">
        <f>COUNTIF($V$47:$AY$47,P41)</f>
        <v>3</v>
      </c>
      <c r="Q47" s="12">
        <f>COUNTIF($V$47:$AY$47,Q41)</f>
        <v>5</v>
      </c>
      <c r="R47" s="12">
        <f>COUNTIF($V$47:$AY$47,R41)</f>
        <v>20</v>
      </c>
      <c r="S47" s="12">
        <f t="shared" si="7"/>
        <v>30</v>
      </c>
      <c r="T47" s="7"/>
      <c r="U47" s="43" t="s">
        <v>52</v>
      </c>
      <c r="V47" s="8">
        <v>5</v>
      </c>
      <c r="W47" s="8">
        <v>4</v>
      </c>
      <c r="X47" s="8">
        <v>5</v>
      </c>
      <c r="Y47" s="8">
        <v>5</v>
      </c>
      <c r="Z47" s="8">
        <v>5</v>
      </c>
      <c r="AA47" s="8">
        <v>4</v>
      </c>
      <c r="AB47" s="8">
        <v>5</v>
      </c>
      <c r="AC47" s="8">
        <v>5</v>
      </c>
      <c r="AD47" s="8">
        <v>5</v>
      </c>
      <c r="AE47" s="8">
        <v>5</v>
      </c>
      <c r="AF47" s="8">
        <v>5</v>
      </c>
      <c r="AG47" s="8">
        <v>5</v>
      </c>
      <c r="AH47" s="8">
        <v>4</v>
      </c>
      <c r="AI47" s="8">
        <v>5</v>
      </c>
      <c r="AJ47" s="8">
        <v>5</v>
      </c>
      <c r="AK47" s="8">
        <v>5</v>
      </c>
      <c r="AL47" s="8">
        <v>5</v>
      </c>
      <c r="AM47" s="8">
        <v>3</v>
      </c>
      <c r="AN47" s="8">
        <v>5</v>
      </c>
      <c r="AO47" s="8">
        <v>5</v>
      </c>
      <c r="AP47" s="8">
        <v>4</v>
      </c>
      <c r="AQ47" s="8">
        <v>3</v>
      </c>
      <c r="AR47" s="8">
        <v>5</v>
      </c>
      <c r="AS47" s="8">
        <v>4</v>
      </c>
      <c r="AT47" s="8">
        <v>5</v>
      </c>
      <c r="AU47" s="8">
        <v>5</v>
      </c>
      <c r="AV47" s="8">
        <v>1</v>
      </c>
      <c r="AW47" s="8">
        <v>5</v>
      </c>
      <c r="AX47" s="8">
        <v>2</v>
      </c>
      <c r="AY47" s="8">
        <v>3</v>
      </c>
    </row>
    <row r="48" spans="1:51" ht="30" customHeight="1">
      <c r="A48" s="12">
        <v>7</v>
      </c>
      <c r="B48" s="128" t="s">
        <v>8</v>
      </c>
      <c r="C48" s="129"/>
      <c r="D48" s="129"/>
      <c r="E48" s="129"/>
      <c r="F48" s="129"/>
      <c r="G48" s="130"/>
      <c r="H48" s="30">
        <f t="shared" si="5"/>
        <v>4.166666666666667</v>
      </c>
      <c r="I48" s="32"/>
      <c r="J48" s="46">
        <f t="shared" si="4"/>
        <v>0</v>
      </c>
      <c r="K48" s="47">
        <f t="shared" si="6"/>
        <v>0</v>
      </c>
      <c r="L48" s="9"/>
      <c r="M48" s="44" t="s">
        <v>53</v>
      </c>
      <c r="N48" s="12">
        <f>COUNTIF($V$48:$AY$48,N41)</f>
        <v>1</v>
      </c>
      <c r="O48" s="12">
        <f>COUNTIF($V$48:$AY$48,O41)</f>
        <v>3</v>
      </c>
      <c r="P48" s="12">
        <f>COUNTIF($V$48:$AY$48,P41)</f>
        <v>2</v>
      </c>
      <c r="Q48" s="12">
        <f>COUNTIF($V$48:$AY$48,Q41)</f>
        <v>8</v>
      </c>
      <c r="R48" s="12">
        <f>COUNTIF($V$48:$AY$48,R41)</f>
        <v>16</v>
      </c>
      <c r="S48" s="12">
        <f t="shared" si="7"/>
        <v>30</v>
      </c>
      <c r="T48" s="7"/>
      <c r="U48" s="44" t="s">
        <v>53</v>
      </c>
      <c r="V48" s="8">
        <v>5</v>
      </c>
      <c r="W48" s="8">
        <v>4</v>
      </c>
      <c r="X48" s="8">
        <v>5</v>
      </c>
      <c r="Y48" s="8">
        <v>5</v>
      </c>
      <c r="Z48" s="8">
        <v>5</v>
      </c>
      <c r="AA48" s="8">
        <v>4</v>
      </c>
      <c r="AB48" s="8">
        <v>5</v>
      </c>
      <c r="AC48" s="8">
        <v>5</v>
      </c>
      <c r="AD48" s="8">
        <v>5</v>
      </c>
      <c r="AE48" s="8">
        <v>5</v>
      </c>
      <c r="AF48" s="8">
        <v>4</v>
      </c>
      <c r="AG48" s="8">
        <v>4</v>
      </c>
      <c r="AH48" s="8">
        <v>4</v>
      </c>
      <c r="AI48" s="8">
        <v>5</v>
      </c>
      <c r="AJ48" s="8">
        <v>5</v>
      </c>
      <c r="AK48" s="8">
        <v>5</v>
      </c>
      <c r="AL48" s="8">
        <v>5</v>
      </c>
      <c r="AM48" s="8">
        <v>2</v>
      </c>
      <c r="AN48" s="8">
        <v>5</v>
      </c>
      <c r="AO48" s="8">
        <v>5</v>
      </c>
      <c r="AP48" s="8">
        <v>4</v>
      </c>
      <c r="AQ48" s="8">
        <v>3</v>
      </c>
      <c r="AR48" s="8">
        <v>4</v>
      </c>
      <c r="AS48" s="8">
        <v>4</v>
      </c>
      <c r="AT48" s="8">
        <v>5</v>
      </c>
      <c r="AU48" s="8">
        <v>5</v>
      </c>
      <c r="AV48" s="8">
        <v>1</v>
      </c>
      <c r="AW48" s="8">
        <v>3</v>
      </c>
      <c r="AX48" s="8">
        <v>2</v>
      </c>
      <c r="AY48" s="8">
        <v>2</v>
      </c>
    </row>
    <row r="49" spans="1:51" ht="30" customHeight="1">
      <c r="A49" s="12">
        <v>8</v>
      </c>
      <c r="B49" s="128" t="s">
        <v>9</v>
      </c>
      <c r="C49" s="129"/>
      <c r="D49" s="129"/>
      <c r="E49" s="129"/>
      <c r="F49" s="129"/>
      <c r="G49" s="130"/>
      <c r="H49" s="30">
        <f t="shared" si="5"/>
        <v>4.2666666666666666</v>
      </c>
      <c r="I49" s="32"/>
      <c r="J49" s="46">
        <f t="shared" si="4"/>
        <v>0</v>
      </c>
      <c r="K49" s="47">
        <f t="shared" si="6"/>
        <v>0</v>
      </c>
      <c r="L49" s="9"/>
      <c r="M49" s="44" t="s">
        <v>54</v>
      </c>
      <c r="N49" s="12">
        <f>COUNTIF($V$49:$AY$49,N41)</f>
        <v>2</v>
      </c>
      <c r="O49" s="12">
        <f>COUNTIF($V$49:$AY$49,O41)</f>
        <v>0</v>
      </c>
      <c r="P49" s="12">
        <f>COUNTIF($V$49:$AY$49,P41)</f>
        <v>3</v>
      </c>
      <c r="Q49" s="12">
        <f>COUNTIF($V$49:$AY$49,Q41)</f>
        <v>8</v>
      </c>
      <c r="R49" s="12">
        <f>COUNTIF($V$49:$AY$49,R41)</f>
        <v>17</v>
      </c>
      <c r="S49" s="12">
        <f t="shared" si="7"/>
        <v>30</v>
      </c>
      <c r="T49" s="7"/>
      <c r="U49" s="44" t="s">
        <v>54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4</v>
      </c>
      <c r="AB49" s="8">
        <v>5</v>
      </c>
      <c r="AC49" s="8">
        <v>5</v>
      </c>
      <c r="AD49" s="8">
        <v>4</v>
      </c>
      <c r="AE49" s="8">
        <v>5</v>
      </c>
      <c r="AF49" s="8">
        <v>5</v>
      </c>
      <c r="AG49" s="8">
        <v>4</v>
      </c>
      <c r="AH49" s="8">
        <v>4</v>
      </c>
      <c r="AI49" s="8">
        <v>5</v>
      </c>
      <c r="AJ49" s="8">
        <v>4</v>
      </c>
      <c r="AK49" s="8">
        <v>5</v>
      </c>
      <c r="AL49" s="8">
        <v>5</v>
      </c>
      <c r="AM49" s="8">
        <v>3</v>
      </c>
      <c r="AN49" s="8">
        <v>5</v>
      </c>
      <c r="AO49" s="8">
        <v>5</v>
      </c>
      <c r="AP49" s="8">
        <v>1</v>
      </c>
      <c r="AQ49" s="8">
        <v>4</v>
      </c>
      <c r="AR49" s="8">
        <v>4</v>
      </c>
      <c r="AS49" s="8">
        <v>5</v>
      </c>
      <c r="AT49" s="8">
        <v>5</v>
      </c>
      <c r="AU49" s="8">
        <v>5</v>
      </c>
      <c r="AV49" s="8">
        <v>1</v>
      </c>
      <c r="AW49" s="8">
        <v>3</v>
      </c>
      <c r="AX49" s="8">
        <v>3</v>
      </c>
      <c r="AY49" s="8">
        <v>4</v>
      </c>
    </row>
    <row r="50" spans="1:51" ht="27" customHeight="1">
      <c r="A50" s="12">
        <v>9</v>
      </c>
      <c r="B50" s="128" t="s">
        <v>39</v>
      </c>
      <c r="C50" s="129"/>
      <c r="D50" s="129"/>
      <c r="E50" s="129"/>
      <c r="F50" s="129"/>
      <c r="G50" s="130"/>
      <c r="H50" s="30">
        <f t="shared" si="5"/>
        <v>4.4545454545454541</v>
      </c>
      <c r="I50" s="32"/>
      <c r="J50" s="46">
        <f t="shared" si="4"/>
        <v>8</v>
      </c>
      <c r="K50" s="47">
        <f>J50/(J50+S50)</f>
        <v>0.26666666666666666</v>
      </c>
      <c r="L50" s="9"/>
      <c r="M50" s="44" t="s">
        <v>55</v>
      </c>
      <c r="N50" s="12">
        <f>COUNTIF($V$50:$AY$50,N41)</f>
        <v>1</v>
      </c>
      <c r="O50" s="12">
        <f>COUNTIF($V$50:$AY$50,O41)</f>
        <v>0</v>
      </c>
      <c r="P50" s="12">
        <f>COUNTIF($V$50:$AY$50,P41)</f>
        <v>0</v>
      </c>
      <c r="Q50" s="12">
        <f>COUNTIF($V$50:$AY$50,Q41)</f>
        <v>8</v>
      </c>
      <c r="R50" s="12">
        <f>COUNTIF($V$50:$AY$50,R41)</f>
        <v>13</v>
      </c>
      <c r="S50" s="12">
        <f t="shared" si="7"/>
        <v>22</v>
      </c>
      <c r="T50" s="7"/>
      <c r="U50" s="44" t="s">
        <v>55</v>
      </c>
      <c r="V50" s="8">
        <v>5</v>
      </c>
      <c r="W50" s="8"/>
      <c r="X50" s="8">
        <v>5</v>
      </c>
      <c r="Y50" s="8">
        <v>5</v>
      </c>
      <c r="Z50" s="8">
        <v>5</v>
      </c>
      <c r="AA50" s="8">
        <v>4</v>
      </c>
      <c r="AB50" s="8">
        <v>5</v>
      </c>
      <c r="AC50" s="8">
        <v>5</v>
      </c>
      <c r="AD50" s="8"/>
      <c r="AE50" s="8">
        <v>5</v>
      </c>
      <c r="AF50" s="8"/>
      <c r="AG50" s="8"/>
      <c r="AH50" s="8">
        <v>4</v>
      </c>
      <c r="AI50" s="8">
        <v>4</v>
      </c>
      <c r="AJ50" s="8"/>
      <c r="AK50" s="8">
        <v>5</v>
      </c>
      <c r="AL50" s="8">
        <v>4</v>
      </c>
      <c r="AM50" s="8"/>
      <c r="AN50" s="8"/>
      <c r="AO50" s="8">
        <v>5</v>
      </c>
      <c r="AP50" s="8">
        <v>4</v>
      </c>
      <c r="AQ50" s="8">
        <v>4</v>
      </c>
      <c r="AR50" s="8">
        <v>5</v>
      </c>
      <c r="AS50" s="8">
        <v>4</v>
      </c>
      <c r="AT50" s="8">
        <v>5</v>
      </c>
      <c r="AU50" s="8">
        <v>5</v>
      </c>
      <c r="AV50" s="8">
        <v>1</v>
      </c>
      <c r="AW50" s="8">
        <v>4</v>
      </c>
      <c r="AX50" s="8">
        <v>5</v>
      </c>
      <c r="AY50" s="8"/>
    </row>
    <row r="51" spans="1:51" ht="27.75" customHeight="1">
      <c r="A51" s="144" t="s">
        <v>13</v>
      </c>
      <c r="B51" s="145"/>
      <c r="C51" s="145"/>
      <c r="D51" s="145"/>
      <c r="E51" s="145"/>
      <c r="F51" s="145"/>
      <c r="G51" s="146"/>
      <c r="H51" s="56">
        <f>AVERAGE(H42:H50)</f>
        <v>4.3451410658307212</v>
      </c>
      <c r="I51" s="49"/>
      <c r="J51" s="143" t="s">
        <v>64</v>
      </c>
      <c r="K51" s="143"/>
      <c r="L51" s="50">
        <f>SUM(J42:J50)</f>
        <v>9</v>
      </c>
      <c r="M51" s="7"/>
      <c r="N51" s="7"/>
      <c r="O51" s="7"/>
      <c r="P51" s="7"/>
      <c r="Q51" s="7"/>
      <c r="R51" s="7"/>
      <c r="S51" s="7"/>
      <c r="T51" s="7"/>
    </row>
    <row r="54" spans="1:51">
      <c r="B54" s="15" t="s">
        <v>89</v>
      </c>
    </row>
    <row r="55" spans="1:51">
      <c r="B55" s="15" t="s">
        <v>90</v>
      </c>
    </row>
  </sheetData>
  <mergeCells count="64">
    <mergeCell ref="V11:AW11"/>
    <mergeCell ref="H10:I10"/>
    <mergeCell ref="H11:I11"/>
    <mergeCell ref="A5:H5"/>
    <mergeCell ref="A10:G10"/>
    <mergeCell ref="A11:G11"/>
    <mergeCell ref="V14:AW14"/>
    <mergeCell ref="A15:H15"/>
    <mergeCell ref="N15:P15"/>
    <mergeCell ref="M16:M17"/>
    <mergeCell ref="N16:P16"/>
    <mergeCell ref="R16:R17"/>
    <mergeCell ref="T16:T17"/>
    <mergeCell ref="N17:P17"/>
    <mergeCell ref="B23:D23"/>
    <mergeCell ref="M23:R23"/>
    <mergeCell ref="M24:M25"/>
    <mergeCell ref="N24:P24"/>
    <mergeCell ref="R24:R25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B38:D38"/>
    <mergeCell ref="A40:A41"/>
    <mergeCell ref="B40:G41"/>
    <mergeCell ref="H40:H41"/>
    <mergeCell ref="M32:M35"/>
    <mergeCell ref="N32:P32"/>
    <mergeCell ref="R32:R35"/>
    <mergeCell ref="T32:T35"/>
    <mergeCell ref="N33:P33"/>
    <mergeCell ref="N34:P34"/>
    <mergeCell ref="N35:P35"/>
    <mergeCell ref="J51:K51"/>
    <mergeCell ref="B46:G46"/>
    <mergeCell ref="B47:G47"/>
    <mergeCell ref="B48:G48"/>
    <mergeCell ref="B49:G49"/>
    <mergeCell ref="B50:G50"/>
    <mergeCell ref="A51:G51"/>
    <mergeCell ref="B45:G45"/>
    <mergeCell ref="S40:S41"/>
    <mergeCell ref="V40:AW40"/>
    <mergeCell ref="B42:G42"/>
    <mergeCell ref="B43:G43"/>
    <mergeCell ref="B44:G44"/>
    <mergeCell ref="J40:K40"/>
    <mergeCell ref="N40:R40"/>
  </mergeCells>
  <pageMargins left="0.5" right="0.5" top="1" bottom="1" header="0.5" footer="0.5"/>
  <pageSetup orientation="landscape" verticalDpi="1200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AY143"/>
  <sheetViews>
    <sheetView topLeftCell="A39" workbookViewId="0">
      <selection activeCell="J32" sqref="J3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49" width="2.7109375" customWidth="1"/>
    <col min="50" max="51" width="3" bestFit="1" customWidth="1"/>
  </cols>
  <sheetData>
    <row r="1" spans="1:51">
      <c r="A1" s="29" t="s">
        <v>16</v>
      </c>
      <c r="B1" s="29"/>
      <c r="C1" s="29"/>
      <c r="D1" s="29"/>
      <c r="E1" s="29"/>
      <c r="F1" s="29"/>
      <c r="G1" s="29"/>
      <c r="H1" s="29"/>
      <c r="I1" s="29"/>
      <c r="J1" s="29"/>
      <c r="K1" s="68"/>
      <c r="L1" s="68"/>
      <c r="M1" s="68"/>
      <c r="N1" s="68"/>
      <c r="O1" s="68"/>
      <c r="P1" s="68"/>
      <c r="Q1" s="68"/>
      <c r="R1" s="68"/>
      <c r="S1" s="68"/>
      <c r="T1" s="68"/>
    </row>
    <row r="2" spans="1:51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68"/>
      <c r="L2" s="68"/>
      <c r="M2" s="68"/>
      <c r="N2" s="68"/>
      <c r="O2" s="68"/>
      <c r="P2" s="68"/>
      <c r="Q2" s="68"/>
      <c r="R2" s="68"/>
      <c r="S2" s="68"/>
      <c r="T2" s="68"/>
    </row>
    <row r="3" spans="1:51">
      <c r="A3" s="29"/>
      <c r="B3" s="29"/>
      <c r="C3" s="29"/>
      <c r="D3" s="29"/>
      <c r="E3" s="29"/>
      <c r="F3" s="29"/>
      <c r="G3" s="29"/>
      <c r="H3" s="29"/>
      <c r="I3" s="29"/>
      <c r="J3" s="29"/>
      <c r="K3" s="100"/>
      <c r="L3" s="100"/>
      <c r="M3" s="100"/>
      <c r="N3" s="100"/>
      <c r="O3" s="100"/>
      <c r="P3" s="100"/>
      <c r="Q3" s="100"/>
      <c r="R3" s="100"/>
      <c r="S3" s="100"/>
      <c r="T3" s="100"/>
    </row>
    <row r="5" spans="1:51">
      <c r="A5" s="180" t="s">
        <v>109</v>
      </c>
      <c r="B5" s="180"/>
      <c r="C5" s="180"/>
      <c r="D5" s="180"/>
      <c r="E5" s="180"/>
      <c r="F5" s="136"/>
      <c r="G5" s="136"/>
      <c r="H5" s="136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</row>
    <row r="6" spans="1:51" ht="12.75" customHeight="1">
      <c r="A6" s="27"/>
      <c r="B6" s="27"/>
      <c r="C6" s="27"/>
      <c r="D6" s="27"/>
      <c r="E6" s="27"/>
      <c r="F6" s="27"/>
      <c r="G6" s="27"/>
      <c r="H6" s="27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</row>
    <row r="7" spans="1:51">
      <c r="A7" s="26" t="s">
        <v>103</v>
      </c>
      <c r="B7" s="26"/>
      <c r="C7" s="26"/>
      <c r="D7" s="26"/>
      <c r="E7" s="26"/>
      <c r="F7" s="26"/>
      <c r="G7" s="26"/>
      <c r="H7" s="26"/>
      <c r="I7" s="81"/>
      <c r="J7" s="81"/>
      <c r="K7" s="81"/>
    </row>
    <row r="8" spans="1:51">
      <c r="A8" s="26" t="s">
        <v>108</v>
      </c>
      <c r="B8" s="26"/>
      <c r="C8" s="26"/>
      <c r="D8" s="26"/>
      <c r="E8" s="26"/>
      <c r="F8" s="26"/>
      <c r="G8" s="26"/>
      <c r="H8" s="26"/>
      <c r="I8" s="81"/>
    </row>
    <row r="9" spans="1:51">
      <c r="A9" s="81"/>
      <c r="B9" s="75"/>
      <c r="C9" s="75"/>
      <c r="D9" s="75"/>
      <c r="E9" s="75"/>
      <c r="F9" s="75"/>
      <c r="G9" s="75"/>
    </row>
    <row r="10" spans="1:51">
      <c r="A10" s="181" t="s">
        <v>35</v>
      </c>
      <c r="B10" s="122"/>
      <c r="C10" s="122"/>
      <c r="D10" s="122"/>
      <c r="E10" s="122"/>
      <c r="F10" s="122"/>
      <c r="G10" s="123"/>
      <c r="H10" s="127">
        <v>30</v>
      </c>
      <c r="I10" s="127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34" t="s">
        <v>40</v>
      </c>
    </row>
    <row r="11" spans="1:51">
      <c r="A11" s="124" t="s">
        <v>36</v>
      </c>
      <c r="B11" s="124"/>
      <c r="C11" s="124"/>
      <c r="D11" s="124"/>
      <c r="E11" s="124"/>
      <c r="F11" s="124"/>
      <c r="G11" s="125"/>
      <c r="H11" s="126" t="s">
        <v>125</v>
      </c>
      <c r="I11" s="127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V11" s="179" t="s">
        <v>19</v>
      </c>
      <c r="W11" s="179"/>
      <c r="X11" s="179"/>
      <c r="Y11" s="179"/>
      <c r="Z11" s="179"/>
      <c r="AA11" s="179"/>
      <c r="AB11" s="179"/>
      <c r="AC11" s="179"/>
      <c r="AD11" s="179"/>
      <c r="AE11" s="179"/>
      <c r="AF11" s="179"/>
      <c r="AG11" s="179"/>
      <c r="AH11" s="179"/>
      <c r="AI11" s="179"/>
      <c r="AJ11" s="179"/>
      <c r="AK11" s="179"/>
      <c r="AL11" s="179"/>
      <c r="AM11" s="179"/>
      <c r="AN11" s="179"/>
      <c r="AO11" s="179"/>
      <c r="AP11" s="179"/>
      <c r="AQ11" s="179"/>
      <c r="AR11" s="179"/>
      <c r="AS11" s="179"/>
      <c r="AT11" s="179"/>
      <c r="AU11" s="179"/>
      <c r="AV11" s="179"/>
      <c r="AW11" s="179"/>
    </row>
    <row r="12" spans="1:51">
      <c r="A12" s="72"/>
      <c r="B12" s="72"/>
      <c r="C12" s="72"/>
      <c r="D12" s="72"/>
      <c r="E12" s="72"/>
      <c r="F12" s="72"/>
      <c r="G12" s="73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</row>
    <row r="13" spans="1:51">
      <c r="A13" s="72"/>
      <c r="B13" s="72"/>
      <c r="C13" s="72"/>
      <c r="D13" s="72"/>
      <c r="E13" s="72"/>
      <c r="F13" s="72"/>
      <c r="G13" s="73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</row>
    <row r="14" spans="1:51">
      <c r="V14" s="174" t="s">
        <v>56</v>
      </c>
      <c r="W14" s="174"/>
      <c r="X14" s="174"/>
      <c r="Y14" s="174"/>
      <c r="Z14" s="174"/>
      <c r="AA14" s="174"/>
      <c r="AB14" s="174"/>
      <c r="AC14" s="174"/>
      <c r="AD14" s="174"/>
      <c r="AE14" s="174"/>
      <c r="AF14" s="174"/>
      <c r="AG14" s="174"/>
      <c r="AH14" s="174"/>
      <c r="AI14" s="174"/>
      <c r="AJ14" s="174"/>
      <c r="AK14" s="174"/>
      <c r="AL14" s="174"/>
      <c r="AM14" s="174"/>
      <c r="AN14" s="174"/>
      <c r="AO14" s="174"/>
      <c r="AP14" s="174"/>
      <c r="AQ14" s="174"/>
      <c r="AR14" s="174"/>
      <c r="AS14" s="174"/>
      <c r="AT14" s="174"/>
      <c r="AU14" s="174"/>
      <c r="AV14" s="174"/>
      <c r="AW14" s="174"/>
    </row>
    <row r="15" spans="1:51">
      <c r="A15" s="133" t="s">
        <v>19</v>
      </c>
      <c r="B15" s="122"/>
      <c r="C15" s="122"/>
      <c r="D15" s="122"/>
      <c r="E15" s="122"/>
      <c r="F15" s="122"/>
      <c r="G15" s="122"/>
      <c r="H15" s="122"/>
      <c r="I15" s="69"/>
      <c r="J15" s="69"/>
      <c r="K15" s="69"/>
      <c r="N15" s="175" t="s">
        <v>41</v>
      </c>
      <c r="O15" s="127"/>
      <c r="P15" s="127"/>
      <c r="Q15" s="80" t="s">
        <v>38</v>
      </c>
      <c r="R15" s="36" t="s">
        <v>34</v>
      </c>
      <c r="U15" s="43" t="s">
        <v>43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</row>
    <row r="16" spans="1:51">
      <c r="A16" s="68"/>
      <c r="B16" s="69"/>
      <c r="C16" s="69"/>
      <c r="D16" s="69"/>
      <c r="E16" s="69"/>
      <c r="F16" s="69"/>
      <c r="G16" s="69"/>
      <c r="H16" s="69"/>
      <c r="I16" s="69"/>
      <c r="J16" s="69"/>
      <c r="K16" s="69"/>
      <c r="M16" s="134">
        <v>1</v>
      </c>
      <c r="N16" s="176" t="s">
        <v>17</v>
      </c>
      <c r="O16" s="177"/>
      <c r="P16" s="178"/>
      <c r="Q16" s="8">
        <f>COUNTA(V16:AY16)</f>
        <v>0</v>
      </c>
      <c r="R16" s="169">
        <f>SUM(Q16:Q17)</f>
        <v>30</v>
      </c>
      <c r="T16" s="134">
        <v>1</v>
      </c>
      <c r="U16" s="16" t="s">
        <v>17</v>
      </c>
      <c r="V16" s="62"/>
      <c r="W16" s="116"/>
      <c r="X16" s="116"/>
      <c r="Y16" s="116"/>
      <c r="Z16" s="116"/>
      <c r="AA16" s="116"/>
      <c r="AB16" s="116"/>
      <c r="AC16" s="116"/>
      <c r="AD16" s="116"/>
      <c r="AE16" s="116"/>
      <c r="AF16" s="116"/>
      <c r="AG16" s="116"/>
      <c r="AH16" s="116"/>
      <c r="AI16" s="116"/>
      <c r="AJ16" s="116"/>
      <c r="AK16" s="116"/>
      <c r="AL16" s="116"/>
      <c r="AM16" s="116"/>
      <c r="AN16" s="116"/>
      <c r="AO16" s="116"/>
      <c r="AP16" s="116"/>
      <c r="AQ16" s="116"/>
      <c r="AR16" s="116"/>
      <c r="AS16" s="116"/>
      <c r="AT16" s="116"/>
      <c r="AU16" s="116"/>
      <c r="AV16" s="116"/>
      <c r="AW16" s="116"/>
      <c r="AX16" s="116"/>
      <c r="AY16" s="116"/>
    </row>
    <row r="17" spans="1:51">
      <c r="A17" s="15"/>
      <c r="B17" s="74" t="s">
        <v>42</v>
      </c>
      <c r="C17" s="74"/>
      <c r="F17" s="38" t="s">
        <v>121</v>
      </c>
      <c r="G17" s="38"/>
      <c r="H17" s="113"/>
      <c r="I17" s="70"/>
      <c r="J17" s="70"/>
      <c r="K17" s="70"/>
      <c r="M17" s="134"/>
      <c r="N17" s="166" t="s">
        <v>18</v>
      </c>
      <c r="O17" s="167"/>
      <c r="P17" s="168"/>
      <c r="Q17" s="8">
        <f>COUNTA(V17:AY17)</f>
        <v>30</v>
      </c>
      <c r="R17" s="171"/>
      <c r="T17" s="134"/>
      <c r="U17" s="79" t="s">
        <v>18</v>
      </c>
      <c r="V17" s="117" t="s">
        <v>124</v>
      </c>
      <c r="W17" s="116" t="s">
        <v>124</v>
      </c>
      <c r="X17" s="116" t="s">
        <v>124</v>
      </c>
      <c r="Y17" s="116" t="s">
        <v>124</v>
      </c>
      <c r="Z17" s="116" t="s">
        <v>124</v>
      </c>
      <c r="AA17" s="116" t="s">
        <v>124</v>
      </c>
      <c r="AB17" s="116" t="s">
        <v>124</v>
      </c>
      <c r="AC17" s="116" t="s">
        <v>124</v>
      </c>
      <c r="AD17" s="116" t="s">
        <v>124</v>
      </c>
      <c r="AE17" s="116" t="s">
        <v>124</v>
      </c>
      <c r="AF17" s="116" t="s">
        <v>124</v>
      </c>
      <c r="AG17" s="116" t="s">
        <v>124</v>
      </c>
      <c r="AH17" s="116" t="s">
        <v>124</v>
      </c>
      <c r="AI17" s="116" t="s">
        <v>124</v>
      </c>
      <c r="AJ17" s="116" t="s">
        <v>124</v>
      </c>
      <c r="AK17" s="116" t="s">
        <v>124</v>
      </c>
      <c r="AL17" s="116" t="s">
        <v>124</v>
      </c>
      <c r="AM17" s="116" t="s">
        <v>124</v>
      </c>
      <c r="AN17" s="116" t="s">
        <v>124</v>
      </c>
      <c r="AO17" s="116" t="s">
        <v>124</v>
      </c>
      <c r="AP17" s="116" t="s">
        <v>124</v>
      </c>
      <c r="AQ17" s="116" t="s">
        <v>124</v>
      </c>
      <c r="AR17" s="116" t="s">
        <v>124</v>
      </c>
      <c r="AS17" s="116" t="s">
        <v>124</v>
      </c>
      <c r="AT17" s="116" t="s">
        <v>124</v>
      </c>
      <c r="AU17" s="116" t="s">
        <v>124</v>
      </c>
      <c r="AV17" s="116" t="s">
        <v>124</v>
      </c>
      <c r="AW17" s="116" t="s">
        <v>124</v>
      </c>
      <c r="AX17" s="116" t="s">
        <v>124</v>
      </c>
      <c r="AY17" s="116" t="s">
        <v>124</v>
      </c>
    </row>
    <row r="18" spans="1:51">
      <c r="A18" s="15"/>
      <c r="B18" s="41" t="s">
        <v>43</v>
      </c>
      <c r="C18" s="80" t="s">
        <v>38</v>
      </c>
      <c r="D18" s="80" t="s">
        <v>37</v>
      </c>
      <c r="F18" s="41" t="s">
        <v>122</v>
      </c>
      <c r="G18" s="80" t="s">
        <v>38</v>
      </c>
      <c r="H18" s="80" t="s">
        <v>37</v>
      </c>
      <c r="I18" s="70"/>
      <c r="J18" s="70"/>
      <c r="K18" s="70"/>
      <c r="M18" s="161"/>
      <c r="N18" s="162"/>
      <c r="O18" s="162"/>
      <c r="P18" s="162"/>
      <c r="Q18" s="162"/>
      <c r="R18" s="172"/>
      <c r="T18" s="76"/>
      <c r="U18" s="79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116"/>
      <c r="AR18" s="116"/>
      <c r="AS18" s="116"/>
      <c r="AT18" s="116"/>
      <c r="AU18" s="116"/>
      <c r="AV18" s="116"/>
      <c r="AW18" s="116"/>
      <c r="AX18" s="116"/>
      <c r="AY18" s="116"/>
    </row>
    <row r="19" spans="1:51">
      <c r="B19" s="16" t="s">
        <v>17</v>
      </c>
      <c r="C19" s="67">
        <f>Q16</f>
        <v>0</v>
      </c>
      <c r="D19" s="24">
        <f>Q16/$R$16</f>
        <v>0</v>
      </c>
      <c r="F19" s="111">
        <f>'Zbirni prikaz - nastavnici'!F19</f>
        <v>2015</v>
      </c>
      <c r="G19" s="39">
        <f>Q19</f>
        <v>30</v>
      </c>
      <c r="H19" s="24">
        <f>Q19/$R$19</f>
        <v>1</v>
      </c>
      <c r="I19" s="25"/>
      <c r="J19" s="25"/>
      <c r="K19" s="25"/>
      <c r="M19" s="134">
        <v>2</v>
      </c>
      <c r="N19" s="166">
        <f>F19</f>
        <v>2015</v>
      </c>
      <c r="O19" s="167"/>
      <c r="P19" s="168"/>
      <c r="Q19" s="8">
        <f>COUNTA(V19:AY19)</f>
        <v>30</v>
      </c>
      <c r="R19" s="169">
        <f>SUM(Q19:Q22)</f>
        <v>30</v>
      </c>
      <c r="T19" s="134">
        <v>2</v>
      </c>
      <c r="U19" s="112">
        <f>F19</f>
        <v>2015</v>
      </c>
      <c r="V19" s="117" t="s">
        <v>124</v>
      </c>
      <c r="W19" s="116" t="s">
        <v>124</v>
      </c>
      <c r="X19" s="116" t="s">
        <v>124</v>
      </c>
      <c r="Y19" s="116" t="s">
        <v>124</v>
      </c>
      <c r="Z19" s="116" t="s">
        <v>124</v>
      </c>
      <c r="AA19" s="116" t="s">
        <v>124</v>
      </c>
      <c r="AB19" s="116" t="s">
        <v>124</v>
      </c>
      <c r="AC19" s="116" t="s">
        <v>124</v>
      </c>
      <c r="AD19" s="116" t="s">
        <v>124</v>
      </c>
      <c r="AE19" s="116" t="s">
        <v>124</v>
      </c>
      <c r="AF19" s="116" t="s">
        <v>124</v>
      </c>
      <c r="AG19" s="116" t="s">
        <v>124</v>
      </c>
      <c r="AH19" s="116" t="s">
        <v>124</v>
      </c>
      <c r="AI19" s="116" t="s">
        <v>124</v>
      </c>
      <c r="AJ19" s="116" t="s">
        <v>124</v>
      </c>
      <c r="AK19" s="116" t="s">
        <v>124</v>
      </c>
      <c r="AL19" s="116" t="s">
        <v>124</v>
      </c>
      <c r="AM19" s="116" t="s">
        <v>124</v>
      </c>
      <c r="AN19" s="116" t="s">
        <v>124</v>
      </c>
      <c r="AO19" s="116" t="s">
        <v>124</v>
      </c>
      <c r="AP19" s="116" t="s">
        <v>124</v>
      </c>
      <c r="AQ19" s="116" t="s">
        <v>124</v>
      </c>
      <c r="AR19" s="116" t="s">
        <v>124</v>
      </c>
      <c r="AS19" s="116" t="s">
        <v>124</v>
      </c>
      <c r="AT19" s="116" t="s">
        <v>124</v>
      </c>
      <c r="AU19" s="116" t="s">
        <v>124</v>
      </c>
      <c r="AV19" s="116" t="s">
        <v>124</v>
      </c>
      <c r="AW19" s="116" t="s">
        <v>124</v>
      </c>
      <c r="AX19" s="116" t="s">
        <v>124</v>
      </c>
      <c r="AY19" s="116" t="s">
        <v>124</v>
      </c>
    </row>
    <row r="20" spans="1:51">
      <c r="B20" s="79" t="s">
        <v>18</v>
      </c>
      <c r="C20" s="67">
        <f>Q17</f>
        <v>30</v>
      </c>
      <c r="D20" s="24">
        <f>Q17/$R$16</f>
        <v>1</v>
      </c>
      <c r="F20" s="121">
        <f>'Zbirni prikaz - nastavnici'!F20</f>
        <v>2014</v>
      </c>
      <c r="G20" s="39">
        <f>Q20</f>
        <v>0</v>
      </c>
      <c r="H20" s="24">
        <f>Q20/$R$19</f>
        <v>0</v>
      </c>
      <c r="I20" s="25"/>
      <c r="J20" s="25"/>
      <c r="K20" s="25"/>
      <c r="M20" s="134"/>
      <c r="N20" s="166">
        <f t="shared" ref="N20:N22" si="0">F20</f>
        <v>2014</v>
      </c>
      <c r="O20" s="167"/>
      <c r="P20" s="168"/>
      <c r="Q20" s="8">
        <f t="shared" ref="Q20:Q22" si="1">COUNTA(V20:AY20)</f>
        <v>0</v>
      </c>
      <c r="R20" s="170"/>
      <c r="T20" s="134"/>
      <c r="U20" s="112">
        <f t="shared" ref="U20:U22" si="2">F20</f>
        <v>2014</v>
      </c>
      <c r="V20" s="116"/>
      <c r="W20" s="116"/>
      <c r="X20" s="116"/>
      <c r="Y20" s="116"/>
      <c r="Z20" s="116"/>
      <c r="AA20" s="116"/>
      <c r="AB20" s="116"/>
      <c r="AC20" s="116"/>
      <c r="AD20" s="116"/>
      <c r="AE20" s="116"/>
      <c r="AF20" s="116"/>
      <c r="AG20" s="116"/>
      <c r="AH20" s="116"/>
      <c r="AI20" s="116"/>
      <c r="AJ20" s="116"/>
      <c r="AK20" s="116"/>
      <c r="AL20" s="116"/>
      <c r="AM20" s="116"/>
      <c r="AN20" s="116"/>
      <c r="AO20" s="116"/>
      <c r="AP20" s="116"/>
      <c r="AQ20" s="116"/>
      <c r="AR20" s="116"/>
      <c r="AS20" s="116"/>
      <c r="AT20" s="116"/>
      <c r="AU20" s="116"/>
      <c r="AV20" s="116"/>
      <c r="AW20" s="116"/>
      <c r="AX20" s="116"/>
      <c r="AY20" s="116"/>
    </row>
    <row r="21" spans="1:51">
      <c r="B21" s="42" t="s">
        <v>44</v>
      </c>
      <c r="C21" s="45">
        <f>SUM(C19:C20)</f>
        <v>30</v>
      </c>
      <c r="D21" s="48">
        <f>SUM(D19:D20)</f>
        <v>1</v>
      </c>
      <c r="F21" s="121">
        <f>'Zbirni prikaz - nastavnici'!F21</f>
        <v>2013</v>
      </c>
      <c r="G21" s="39">
        <f>Q21</f>
        <v>0</v>
      </c>
      <c r="H21" s="24">
        <f>Q21/$R$19</f>
        <v>0</v>
      </c>
      <c r="I21" s="25"/>
      <c r="J21" s="25"/>
      <c r="K21" s="25"/>
      <c r="M21" s="134"/>
      <c r="N21" s="166">
        <f t="shared" si="0"/>
        <v>2013</v>
      </c>
      <c r="O21" s="167"/>
      <c r="P21" s="168"/>
      <c r="Q21" s="8">
        <f t="shared" si="1"/>
        <v>0</v>
      </c>
      <c r="R21" s="170"/>
      <c r="T21" s="134"/>
      <c r="U21" s="112">
        <f t="shared" si="2"/>
        <v>2013</v>
      </c>
      <c r="V21" s="116"/>
      <c r="W21" s="116"/>
      <c r="X21" s="116"/>
      <c r="Y21" s="116"/>
      <c r="Z21" s="116"/>
      <c r="AA21" s="116"/>
      <c r="AB21" s="116"/>
      <c r="AC21" s="116"/>
      <c r="AD21" s="116"/>
      <c r="AE21" s="116"/>
      <c r="AF21" s="116"/>
      <c r="AG21" s="116"/>
      <c r="AH21" s="116"/>
      <c r="AI21" s="116"/>
      <c r="AJ21" s="116"/>
      <c r="AK21" s="116"/>
      <c r="AL21" s="116"/>
      <c r="AM21" s="116"/>
      <c r="AN21" s="116"/>
      <c r="AO21" s="116"/>
      <c r="AP21" s="116"/>
      <c r="AQ21" s="116"/>
      <c r="AR21" s="116"/>
      <c r="AS21" s="116"/>
      <c r="AT21" s="116"/>
      <c r="AU21" s="116"/>
      <c r="AV21" s="116"/>
      <c r="AW21" s="116"/>
      <c r="AX21" s="116"/>
      <c r="AY21" s="116"/>
    </row>
    <row r="22" spans="1:51">
      <c r="F22" s="121" t="str">
        <f>'Zbirni prikaz - nastavnici'!F22</f>
        <v>пре 2013</v>
      </c>
      <c r="G22" s="39">
        <f>Q22</f>
        <v>0</v>
      </c>
      <c r="H22" s="24">
        <f>Q22/$R$19</f>
        <v>0</v>
      </c>
      <c r="I22" s="25"/>
      <c r="J22" s="25"/>
      <c r="K22" s="25"/>
      <c r="M22" s="134"/>
      <c r="N22" s="166" t="str">
        <f t="shared" si="0"/>
        <v>пре 2013</v>
      </c>
      <c r="O22" s="167"/>
      <c r="P22" s="168"/>
      <c r="Q22" s="8">
        <f t="shared" si="1"/>
        <v>0</v>
      </c>
      <c r="R22" s="171"/>
      <c r="T22" s="134"/>
      <c r="U22" s="112" t="str">
        <f t="shared" si="2"/>
        <v>пре 2013</v>
      </c>
      <c r="V22" s="116"/>
      <c r="W22" s="116"/>
      <c r="X22" s="116"/>
      <c r="Y22" s="116"/>
      <c r="Z22" s="116"/>
      <c r="AA22" s="116"/>
      <c r="AB22" s="116"/>
      <c r="AC22" s="116"/>
      <c r="AD22" s="116"/>
      <c r="AE22" s="116"/>
      <c r="AF22" s="116"/>
      <c r="AG22" s="116"/>
      <c r="AH22" s="116"/>
      <c r="AI22" s="116"/>
      <c r="AJ22" s="116"/>
      <c r="AK22" s="116"/>
      <c r="AL22" s="116"/>
      <c r="AM22" s="116"/>
      <c r="AN22" s="116"/>
      <c r="AO22" s="116"/>
      <c r="AP22" s="116"/>
      <c r="AQ22" s="116"/>
      <c r="AR22" s="116"/>
      <c r="AS22" s="116"/>
      <c r="AT22" s="116"/>
      <c r="AU22" s="116"/>
      <c r="AV22" s="116"/>
      <c r="AW22" s="116"/>
      <c r="AX22" s="116"/>
      <c r="AY22" s="116"/>
    </row>
    <row r="23" spans="1:51">
      <c r="B23" s="132" t="s">
        <v>22</v>
      </c>
      <c r="C23" s="132"/>
      <c r="D23" s="132"/>
      <c r="F23" s="42" t="s">
        <v>44</v>
      </c>
      <c r="G23" s="45">
        <f>SUM(G19:G22)</f>
        <v>30</v>
      </c>
      <c r="H23" s="48">
        <f>SUM(H19:H22)</f>
        <v>1</v>
      </c>
      <c r="I23" s="25"/>
      <c r="J23" s="25"/>
      <c r="K23" s="25"/>
      <c r="M23" s="161"/>
      <c r="N23" s="162"/>
      <c r="O23" s="162"/>
      <c r="P23" s="162"/>
      <c r="Q23" s="162"/>
      <c r="R23" s="172"/>
      <c r="T23" s="76"/>
      <c r="U23" s="79"/>
      <c r="V23" s="116"/>
      <c r="W23" s="116"/>
      <c r="X23" s="116"/>
      <c r="Y23" s="116"/>
      <c r="Z23" s="116"/>
      <c r="AA23" s="116"/>
      <c r="AB23" s="116"/>
      <c r="AC23" s="116"/>
      <c r="AD23" s="116"/>
      <c r="AE23" s="116"/>
      <c r="AF23" s="116"/>
      <c r="AG23" s="116"/>
      <c r="AH23" s="116"/>
      <c r="AI23" s="116"/>
      <c r="AJ23" s="116"/>
      <c r="AK23" s="116"/>
      <c r="AL23" s="116"/>
      <c r="AM23" s="116"/>
      <c r="AN23" s="116"/>
      <c r="AO23" s="116"/>
      <c r="AP23" s="116"/>
      <c r="AQ23" s="116"/>
      <c r="AR23" s="116"/>
      <c r="AS23" s="116"/>
      <c r="AT23" s="116"/>
      <c r="AU23" s="116"/>
      <c r="AV23" s="116"/>
      <c r="AW23" s="116"/>
      <c r="AX23" s="116"/>
      <c r="AY23" s="116"/>
    </row>
    <row r="24" spans="1:51">
      <c r="B24" s="41" t="s">
        <v>43</v>
      </c>
      <c r="C24" s="80" t="s">
        <v>38</v>
      </c>
      <c r="D24" s="80" t="s">
        <v>37</v>
      </c>
      <c r="M24" s="134">
        <v>3</v>
      </c>
      <c r="N24" s="166" t="s">
        <v>20</v>
      </c>
      <c r="O24" s="167"/>
      <c r="P24" s="168"/>
      <c r="Q24" s="8">
        <f>COUNTA(V24:AY24)</f>
        <v>0</v>
      </c>
      <c r="R24" s="169">
        <f>SUM(Q24:Q25)</f>
        <v>30</v>
      </c>
      <c r="T24" s="134">
        <v>3</v>
      </c>
      <c r="U24" s="79" t="s">
        <v>20</v>
      </c>
      <c r="V24" s="116"/>
      <c r="W24" s="116"/>
      <c r="X24" s="116"/>
      <c r="Y24" s="116"/>
      <c r="Z24" s="116"/>
      <c r="AA24" s="116"/>
      <c r="AB24" s="116"/>
      <c r="AC24" s="116"/>
      <c r="AD24" s="116"/>
      <c r="AE24" s="116"/>
      <c r="AF24" s="116"/>
      <c r="AG24" s="116"/>
      <c r="AH24" s="116"/>
      <c r="AI24" s="116"/>
      <c r="AJ24" s="116"/>
      <c r="AK24" s="116"/>
      <c r="AL24" s="116"/>
      <c r="AM24" s="116"/>
      <c r="AN24" s="116"/>
      <c r="AO24" s="116"/>
      <c r="AP24" s="116"/>
      <c r="AQ24" s="116"/>
      <c r="AR24" s="116"/>
      <c r="AS24" s="116"/>
      <c r="AT24" s="116"/>
      <c r="AU24" s="116"/>
      <c r="AV24" s="116"/>
      <c r="AW24" s="116"/>
      <c r="AX24" s="116"/>
      <c r="AY24" s="116"/>
    </row>
    <row r="25" spans="1:51">
      <c r="B25" s="79" t="s">
        <v>20</v>
      </c>
      <c r="C25" s="39">
        <f>Q24</f>
        <v>0</v>
      </c>
      <c r="D25" s="24">
        <f>Q24/$R$24</f>
        <v>0</v>
      </c>
      <c r="M25" s="134"/>
      <c r="N25" s="166" t="s">
        <v>21</v>
      </c>
      <c r="O25" s="167"/>
      <c r="P25" s="168"/>
      <c r="Q25" s="8">
        <f>COUNTA(V25:AY25)</f>
        <v>30</v>
      </c>
      <c r="R25" s="171"/>
      <c r="T25" s="134"/>
      <c r="U25" s="79" t="s">
        <v>60</v>
      </c>
      <c r="V25" s="117" t="s">
        <v>124</v>
      </c>
      <c r="W25" s="116" t="s">
        <v>124</v>
      </c>
      <c r="X25" s="116" t="s">
        <v>124</v>
      </c>
      <c r="Y25" s="116" t="s">
        <v>124</v>
      </c>
      <c r="Z25" s="116" t="s">
        <v>124</v>
      </c>
      <c r="AA25" s="116" t="s">
        <v>124</v>
      </c>
      <c r="AB25" s="116" t="s">
        <v>124</v>
      </c>
      <c r="AC25" s="116" t="s">
        <v>124</v>
      </c>
      <c r="AD25" s="116" t="s">
        <v>124</v>
      </c>
      <c r="AE25" s="116" t="s">
        <v>124</v>
      </c>
      <c r="AF25" s="116" t="s">
        <v>124</v>
      </c>
      <c r="AG25" s="116" t="s">
        <v>124</v>
      </c>
      <c r="AH25" s="116" t="s">
        <v>124</v>
      </c>
      <c r="AI25" s="116" t="s">
        <v>124</v>
      </c>
      <c r="AJ25" s="116" t="s">
        <v>124</v>
      </c>
      <c r="AK25" s="116" t="s">
        <v>124</v>
      </c>
      <c r="AL25" s="116" t="s">
        <v>124</v>
      </c>
      <c r="AM25" s="116" t="s">
        <v>124</v>
      </c>
      <c r="AN25" s="116" t="s">
        <v>124</v>
      </c>
      <c r="AO25" s="116" t="s">
        <v>124</v>
      </c>
      <c r="AP25" s="116" t="s">
        <v>124</v>
      </c>
      <c r="AQ25" s="116" t="s">
        <v>124</v>
      </c>
      <c r="AR25" s="116" t="s">
        <v>124</v>
      </c>
      <c r="AS25" s="116" t="s">
        <v>124</v>
      </c>
      <c r="AT25" s="116" t="s">
        <v>124</v>
      </c>
      <c r="AU25" s="116" t="s">
        <v>124</v>
      </c>
      <c r="AV25" s="116" t="s">
        <v>124</v>
      </c>
      <c r="AW25" s="116" t="s">
        <v>124</v>
      </c>
      <c r="AX25" s="116" t="s">
        <v>124</v>
      </c>
      <c r="AY25" s="116" t="s">
        <v>124</v>
      </c>
    </row>
    <row r="26" spans="1:51">
      <c r="B26" s="79" t="s">
        <v>21</v>
      </c>
      <c r="C26" s="39">
        <f>Q25</f>
        <v>30</v>
      </c>
      <c r="D26" s="24">
        <f>Q25/$R$24</f>
        <v>1</v>
      </c>
      <c r="F26" s="38" t="s">
        <v>23</v>
      </c>
      <c r="G26" s="38"/>
      <c r="H26" s="38"/>
      <c r="I26" s="74"/>
      <c r="M26" s="161"/>
      <c r="N26" s="162"/>
      <c r="O26" s="162"/>
      <c r="P26" s="162"/>
      <c r="Q26" s="162"/>
      <c r="R26" s="172"/>
      <c r="T26" s="76"/>
      <c r="U26" s="79"/>
      <c r="V26" s="116"/>
      <c r="W26" s="116"/>
      <c r="X26" s="116"/>
      <c r="Y26" s="116"/>
      <c r="Z26" s="116"/>
      <c r="AA26" s="116"/>
      <c r="AB26" s="116"/>
      <c r="AC26" s="116"/>
      <c r="AD26" s="116"/>
      <c r="AE26" s="116"/>
      <c r="AF26" s="116"/>
      <c r="AG26" s="116"/>
      <c r="AH26" s="116"/>
      <c r="AI26" s="116"/>
      <c r="AJ26" s="116"/>
      <c r="AK26" s="116"/>
      <c r="AL26" s="116"/>
      <c r="AM26" s="116"/>
      <c r="AN26" s="116"/>
      <c r="AO26" s="116"/>
      <c r="AP26" s="116"/>
      <c r="AQ26" s="116"/>
      <c r="AR26" s="116"/>
      <c r="AS26" s="116"/>
      <c r="AT26" s="116"/>
      <c r="AU26" s="116"/>
      <c r="AV26" s="116"/>
      <c r="AW26" s="116"/>
      <c r="AX26" s="116"/>
      <c r="AY26" s="116"/>
    </row>
    <row r="27" spans="1:51">
      <c r="B27" s="42" t="s">
        <v>44</v>
      </c>
      <c r="C27" s="45">
        <f>SUM(C25:C26)</f>
        <v>30</v>
      </c>
      <c r="D27" s="48">
        <f>SUM(D25:D26)</f>
        <v>1</v>
      </c>
      <c r="F27" s="41" t="s">
        <v>43</v>
      </c>
      <c r="G27" s="80" t="s">
        <v>38</v>
      </c>
      <c r="H27" s="80" t="s">
        <v>37</v>
      </c>
      <c r="J27" s="74"/>
      <c r="K27" s="74"/>
      <c r="M27" s="134">
        <v>4</v>
      </c>
      <c r="N27" s="173" t="s">
        <v>24</v>
      </c>
      <c r="O27" s="173"/>
      <c r="P27" s="173"/>
      <c r="Q27" s="8">
        <f>COUNTA(V27:AY27)</f>
        <v>0</v>
      </c>
      <c r="R27" s="169">
        <f>SUM(Q27:Q31)</f>
        <v>0</v>
      </c>
      <c r="T27" s="134">
        <v>4</v>
      </c>
      <c r="U27" s="20" t="s">
        <v>24</v>
      </c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6"/>
      <c r="AY27" s="116"/>
    </row>
    <row r="28" spans="1:51">
      <c r="F28" s="20" t="s">
        <v>24</v>
      </c>
      <c r="G28" s="39">
        <f>Q27</f>
        <v>0</v>
      </c>
      <c r="H28" s="24" t="e">
        <f>Q27/$R$27</f>
        <v>#DIV/0!</v>
      </c>
      <c r="I28" s="25"/>
      <c r="J28" s="25"/>
      <c r="K28" s="25"/>
      <c r="M28" s="134"/>
      <c r="N28" s="173" t="s">
        <v>25</v>
      </c>
      <c r="O28" s="173"/>
      <c r="P28" s="173"/>
      <c r="Q28" s="8">
        <f t="shared" ref="Q28:Q35" si="3">COUNTA(V28:AY28)</f>
        <v>0</v>
      </c>
      <c r="R28" s="170"/>
      <c r="T28" s="134"/>
      <c r="U28" s="20" t="s">
        <v>25</v>
      </c>
      <c r="V28" s="116"/>
      <c r="W28" s="116"/>
      <c r="X28" s="116"/>
      <c r="Y28" s="116"/>
      <c r="Z28" s="116"/>
      <c r="AA28" s="116"/>
      <c r="AB28" s="116"/>
      <c r="AC28" s="116"/>
      <c r="AD28" s="116"/>
      <c r="AE28" s="116"/>
      <c r="AF28" s="116"/>
      <c r="AG28" s="116"/>
      <c r="AH28" s="116"/>
      <c r="AI28" s="116"/>
      <c r="AJ28" s="116"/>
      <c r="AK28" s="116"/>
      <c r="AL28" s="116"/>
      <c r="AM28" s="116"/>
      <c r="AN28" s="116"/>
      <c r="AO28" s="116"/>
      <c r="AP28" s="116"/>
      <c r="AQ28" s="116"/>
      <c r="AR28" s="116"/>
      <c r="AS28" s="116"/>
      <c r="AT28" s="116"/>
      <c r="AU28" s="116"/>
      <c r="AV28" s="116"/>
      <c r="AW28" s="116"/>
      <c r="AX28" s="116"/>
      <c r="AY28" s="116"/>
    </row>
    <row r="29" spans="1:51">
      <c r="B29" s="29" t="s">
        <v>96</v>
      </c>
      <c r="C29" s="29"/>
      <c r="D29" s="26"/>
      <c r="E29" s="40"/>
      <c r="F29" s="20" t="s">
        <v>25</v>
      </c>
      <c r="G29" s="39">
        <f>Q28</f>
        <v>0</v>
      </c>
      <c r="H29" s="24" t="e">
        <f>Q28/$R$27</f>
        <v>#DIV/0!</v>
      </c>
      <c r="I29" s="25"/>
      <c r="J29" s="25"/>
      <c r="K29" s="25"/>
      <c r="M29" s="134"/>
      <c r="N29" s="173" t="s">
        <v>26</v>
      </c>
      <c r="O29" s="173"/>
      <c r="P29" s="173"/>
      <c r="Q29" s="8">
        <f t="shared" si="3"/>
        <v>0</v>
      </c>
      <c r="R29" s="170"/>
      <c r="T29" s="134"/>
      <c r="U29" s="20" t="s">
        <v>26</v>
      </c>
      <c r="V29" s="116"/>
      <c r="W29" s="116"/>
      <c r="X29" s="116"/>
      <c r="Y29" s="116"/>
      <c r="Z29" s="116"/>
      <c r="AA29" s="116"/>
      <c r="AB29" s="116"/>
      <c r="AC29" s="116"/>
      <c r="AD29" s="116"/>
      <c r="AE29" s="116"/>
      <c r="AF29" s="116"/>
      <c r="AG29" s="116"/>
      <c r="AH29" s="116"/>
      <c r="AI29" s="116"/>
      <c r="AJ29" s="116"/>
      <c r="AK29" s="116"/>
      <c r="AL29" s="116"/>
      <c r="AM29" s="116"/>
      <c r="AN29" s="116"/>
      <c r="AO29" s="116"/>
      <c r="AP29" s="116"/>
      <c r="AQ29" s="116"/>
      <c r="AR29" s="116"/>
      <c r="AS29" s="116"/>
      <c r="AT29" s="116"/>
      <c r="AU29" s="116"/>
      <c r="AV29" s="116"/>
      <c r="AW29" s="116"/>
      <c r="AX29" s="116"/>
      <c r="AY29" s="116"/>
    </row>
    <row r="30" spans="1:51" ht="15.75" customHeight="1">
      <c r="B30" s="41" t="s">
        <v>43</v>
      </c>
      <c r="C30" s="80" t="s">
        <v>38</v>
      </c>
      <c r="D30" s="80" t="s">
        <v>37</v>
      </c>
      <c r="E30" s="40"/>
      <c r="F30" s="20" t="s">
        <v>26</v>
      </c>
      <c r="G30" s="39">
        <f>Q29</f>
        <v>0</v>
      </c>
      <c r="H30" s="24" t="e">
        <f>Q29/$R$27</f>
        <v>#DIV/0!</v>
      </c>
      <c r="I30" s="25"/>
      <c r="J30" s="25"/>
      <c r="K30" s="25"/>
      <c r="M30" s="134"/>
      <c r="N30" s="173" t="s">
        <v>27</v>
      </c>
      <c r="O30" s="173"/>
      <c r="P30" s="173"/>
      <c r="Q30" s="8">
        <f t="shared" si="3"/>
        <v>0</v>
      </c>
      <c r="R30" s="170"/>
      <c r="T30" s="134"/>
      <c r="U30" s="20" t="s">
        <v>27</v>
      </c>
      <c r="V30" s="116"/>
      <c r="W30" s="116"/>
      <c r="X30" s="116"/>
      <c r="Y30" s="116"/>
      <c r="Z30" s="116"/>
      <c r="AA30" s="116"/>
      <c r="AB30" s="116"/>
      <c r="AC30" s="116"/>
      <c r="AD30" s="116"/>
      <c r="AE30" s="116"/>
      <c r="AF30" s="116"/>
      <c r="AG30" s="116"/>
      <c r="AH30" s="116"/>
      <c r="AI30" s="116"/>
      <c r="AJ30" s="116"/>
      <c r="AK30" s="116"/>
      <c r="AL30" s="116"/>
      <c r="AM30" s="116"/>
      <c r="AN30" s="116"/>
      <c r="AO30" s="116"/>
      <c r="AP30" s="116"/>
      <c r="AQ30" s="116"/>
      <c r="AR30" s="116"/>
      <c r="AS30" s="116"/>
      <c r="AT30" s="116"/>
      <c r="AU30" s="116"/>
      <c r="AV30" s="116"/>
      <c r="AW30" s="116"/>
      <c r="AX30" s="116"/>
      <c r="AY30" s="116"/>
    </row>
    <row r="31" spans="1:51">
      <c r="B31" s="20" t="s">
        <v>30</v>
      </c>
      <c r="C31" s="39">
        <f>Q32</f>
        <v>27</v>
      </c>
      <c r="D31" s="24">
        <f>Q32/$R$32</f>
        <v>0.9</v>
      </c>
      <c r="F31" s="20" t="s">
        <v>27</v>
      </c>
      <c r="G31" s="39">
        <f>Q30</f>
        <v>0</v>
      </c>
      <c r="H31" s="24" t="e">
        <f>Q30/$R$27</f>
        <v>#DIV/0!</v>
      </c>
      <c r="I31" s="25"/>
      <c r="J31" s="25"/>
      <c r="K31" s="25"/>
      <c r="M31" s="134"/>
      <c r="N31" s="173" t="s">
        <v>28</v>
      </c>
      <c r="O31" s="173"/>
      <c r="P31" s="173"/>
      <c r="Q31" s="8">
        <f t="shared" si="3"/>
        <v>0</v>
      </c>
      <c r="R31" s="171"/>
      <c r="T31" s="134"/>
      <c r="U31" s="20" t="s">
        <v>28</v>
      </c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  <c r="AF31" s="116"/>
      <c r="AG31" s="116"/>
      <c r="AH31" s="116"/>
      <c r="AI31" s="116"/>
      <c r="AJ31" s="116"/>
      <c r="AK31" s="116"/>
      <c r="AL31" s="116"/>
      <c r="AM31" s="116"/>
      <c r="AN31" s="116"/>
      <c r="AO31" s="116"/>
      <c r="AP31" s="116"/>
      <c r="AQ31" s="116"/>
      <c r="AR31" s="116"/>
      <c r="AS31" s="116"/>
      <c r="AT31" s="116"/>
      <c r="AU31" s="116"/>
      <c r="AV31" s="116"/>
      <c r="AW31" s="116"/>
      <c r="AX31" s="116"/>
      <c r="AY31" s="116"/>
    </row>
    <row r="32" spans="1:51">
      <c r="B32" s="22" t="s">
        <v>33</v>
      </c>
      <c r="C32" s="39">
        <f>Q33</f>
        <v>3</v>
      </c>
      <c r="D32" s="24">
        <f>Q33/$R$32</f>
        <v>0.1</v>
      </c>
      <c r="F32" s="20" t="s">
        <v>28</v>
      </c>
      <c r="G32" s="39">
        <f>Q31</f>
        <v>0</v>
      </c>
      <c r="H32" s="24" t="e">
        <f>Q31/$R$27</f>
        <v>#DIV/0!</v>
      </c>
      <c r="I32" s="25"/>
      <c r="J32" s="25"/>
      <c r="K32" s="25"/>
      <c r="M32" s="134">
        <v>5</v>
      </c>
      <c r="N32" s="166" t="s">
        <v>30</v>
      </c>
      <c r="O32" s="167"/>
      <c r="P32" s="168"/>
      <c r="Q32" s="8">
        <f t="shared" si="3"/>
        <v>27</v>
      </c>
      <c r="R32" s="169">
        <f>SUM(Q32:Q35)</f>
        <v>30</v>
      </c>
      <c r="T32" s="134">
        <v>5</v>
      </c>
      <c r="U32" s="20" t="s">
        <v>61</v>
      </c>
      <c r="V32" s="20" t="s">
        <v>124</v>
      </c>
      <c r="W32" s="20" t="s">
        <v>124</v>
      </c>
      <c r="X32" s="20" t="s">
        <v>124</v>
      </c>
      <c r="Y32" s="20" t="s">
        <v>124</v>
      </c>
      <c r="Z32" s="8"/>
      <c r="AA32" s="20" t="s">
        <v>124</v>
      </c>
      <c r="AB32" s="20" t="s">
        <v>124</v>
      </c>
      <c r="AC32" s="8"/>
      <c r="AD32" s="20" t="s">
        <v>124</v>
      </c>
      <c r="AE32" s="20" t="s">
        <v>124</v>
      </c>
      <c r="AF32" s="20" t="s">
        <v>124</v>
      </c>
      <c r="AG32" s="20" t="s">
        <v>124</v>
      </c>
      <c r="AH32" s="20" t="s">
        <v>124</v>
      </c>
      <c r="AI32" s="20" t="s">
        <v>124</v>
      </c>
      <c r="AJ32" s="20" t="s">
        <v>124</v>
      </c>
      <c r="AK32" s="20" t="s">
        <v>124</v>
      </c>
      <c r="AL32" s="20" t="s">
        <v>124</v>
      </c>
      <c r="AM32" s="20" t="s">
        <v>124</v>
      </c>
      <c r="AN32" s="20" t="s">
        <v>124</v>
      </c>
      <c r="AO32" s="20" t="s">
        <v>124</v>
      </c>
      <c r="AP32" s="20" t="s">
        <v>124</v>
      </c>
      <c r="AQ32" s="20" t="s">
        <v>124</v>
      </c>
      <c r="AR32" s="20" t="s">
        <v>124</v>
      </c>
      <c r="AS32" s="20" t="s">
        <v>124</v>
      </c>
      <c r="AT32" s="20" t="s">
        <v>124</v>
      </c>
      <c r="AU32" s="20" t="s">
        <v>124</v>
      </c>
      <c r="AV32" s="20" t="s">
        <v>124</v>
      </c>
      <c r="AW32" s="20" t="s">
        <v>124</v>
      </c>
      <c r="AY32" s="20" t="s">
        <v>124</v>
      </c>
    </row>
    <row r="33" spans="1:51">
      <c r="B33" s="20" t="s">
        <v>31</v>
      </c>
      <c r="C33" s="39">
        <f>Q34</f>
        <v>0</v>
      </c>
      <c r="D33" s="24">
        <f>Q34/$R$32</f>
        <v>0</v>
      </c>
      <c r="F33" s="42" t="s">
        <v>44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34"/>
      <c r="N33" s="166" t="s">
        <v>33</v>
      </c>
      <c r="O33" s="167" t="s">
        <v>33</v>
      </c>
      <c r="P33" s="168" t="s">
        <v>33</v>
      </c>
      <c r="Q33" s="8">
        <f t="shared" si="3"/>
        <v>3</v>
      </c>
      <c r="R33" s="170"/>
      <c r="T33" s="134"/>
      <c r="U33" s="22" t="s">
        <v>62</v>
      </c>
      <c r="V33" s="8"/>
      <c r="W33" s="8"/>
      <c r="X33" s="8"/>
      <c r="Y33" s="8"/>
      <c r="Z33" s="20" t="s">
        <v>124</v>
      </c>
      <c r="AA33" s="8"/>
      <c r="AB33" s="8"/>
      <c r="AC33" s="20" t="s">
        <v>124</v>
      </c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20" t="s">
        <v>124</v>
      </c>
      <c r="AY33" s="8"/>
    </row>
    <row r="34" spans="1:51">
      <c r="B34" s="22" t="s">
        <v>46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34"/>
      <c r="N34" s="166" t="s">
        <v>31</v>
      </c>
      <c r="O34" s="167" t="s">
        <v>31</v>
      </c>
      <c r="P34" s="168" t="s">
        <v>31</v>
      </c>
      <c r="Q34" s="8">
        <f t="shared" si="3"/>
        <v>0</v>
      </c>
      <c r="R34" s="170"/>
      <c r="T34" s="134"/>
      <c r="U34" s="20" t="s">
        <v>63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</row>
    <row r="35" spans="1:51">
      <c r="B35" s="42" t="s">
        <v>44</v>
      </c>
      <c r="C35" s="45">
        <f>SUM(C31:C34)</f>
        <v>30</v>
      </c>
      <c r="D35" s="24">
        <f>SUM(D31:D34)</f>
        <v>1</v>
      </c>
      <c r="F35" s="21"/>
      <c r="G35" s="21"/>
      <c r="H35" s="19"/>
      <c r="I35" s="19"/>
      <c r="J35" s="19"/>
      <c r="K35" s="19"/>
      <c r="M35" s="134"/>
      <c r="N35" s="166" t="s">
        <v>45</v>
      </c>
      <c r="O35" s="167" t="s">
        <v>32</v>
      </c>
      <c r="P35" s="168" t="s">
        <v>32</v>
      </c>
      <c r="Q35" s="8">
        <f t="shared" si="3"/>
        <v>0</v>
      </c>
      <c r="R35" s="171"/>
      <c r="T35" s="134"/>
      <c r="U35" s="22" t="s">
        <v>45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</row>
    <row r="36" spans="1:51">
      <c r="B36" s="74"/>
      <c r="C36" s="74"/>
    </row>
    <row r="37" spans="1:51">
      <c r="B37" s="74"/>
      <c r="C37" s="74"/>
    </row>
    <row r="38" spans="1:51">
      <c r="B38" s="135" t="s">
        <v>12</v>
      </c>
      <c r="C38" s="135"/>
      <c r="D38" s="136"/>
    </row>
    <row r="39" spans="1:51">
      <c r="B39" s="74"/>
      <c r="C39" s="74"/>
      <c r="D39" s="75"/>
      <c r="U39" s="34" t="s">
        <v>100</v>
      </c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</row>
    <row r="40" spans="1:51" ht="48" customHeight="1">
      <c r="A40" s="134" t="s">
        <v>0</v>
      </c>
      <c r="B40" s="137" t="s">
        <v>1</v>
      </c>
      <c r="C40" s="138"/>
      <c r="D40" s="138"/>
      <c r="E40" s="138"/>
      <c r="F40" s="138"/>
      <c r="G40" s="139"/>
      <c r="H40" s="131" t="s">
        <v>10</v>
      </c>
      <c r="I40" s="31"/>
      <c r="J40" s="147" t="s">
        <v>65</v>
      </c>
      <c r="K40" s="147"/>
      <c r="N40" s="163" t="s">
        <v>58</v>
      </c>
      <c r="O40" s="164"/>
      <c r="P40" s="164"/>
      <c r="Q40" s="164"/>
      <c r="R40" s="165"/>
      <c r="S40" s="159" t="s">
        <v>59</v>
      </c>
      <c r="V40" s="161" t="s">
        <v>56</v>
      </c>
      <c r="W40" s="162"/>
      <c r="X40" s="162"/>
      <c r="Y40" s="162"/>
      <c r="Z40" s="162"/>
      <c r="AA40" s="162"/>
      <c r="AB40" s="162"/>
      <c r="AC40" s="162"/>
      <c r="AD40" s="162"/>
      <c r="AE40" s="162"/>
      <c r="AF40" s="162"/>
      <c r="AG40" s="162"/>
      <c r="AH40" s="162"/>
      <c r="AI40" s="162"/>
      <c r="AJ40" s="162"/>
      <c r="AK40" s="162"/>
      <c r="AL40" s="162"/>
      <c r="AM40" s="162"/>
      <c r="AN40" s="162"/>
      <c r="AO40" s="162"/>
      <c r="AP40" s="162"/>
      <c r="AQ40" s="162"/>
      <c r="AR40" s="162"/>
      <c r="AS40" s="162"/>
      <c r="AT40" s="162"/>
      <c r="AU40" s="162"/>
      <c r="AV40" s="162"/>
      <c r="AW40" s="162"/>
    </row>
    <row r="41" spans="1:51" ht="24.75" customHeight="1">
      <c r="A41" s="134"/>
      <c r="B41" s="140"/>
      <c r="C41" s="141"/>
      <c r="D41" s="141"/>
      <c r="E41" s="141"/>
      <c r="F41" s="141"/>
      <c r="G41" s="142"/>
      <c r="H41" s="131"/>
      <c r="I41" s="31"/>
      <c r="J41" s="76" t="s">
        <v>38</v>
      </c>
      <c r="K41" s="76" t="s">
        <v>37</v>
      </c>
      <c r="L41" s="6"/>
      <c r="M41" s="10" t="s">
        <v>57</v>
      </c>
      <c r="N41" s="76">
        <v>1</v>
      </c>
      <c r="O41" s="76">
        <v>2</v>
      </c>
      <c r="P41" s="76">
        <v>3</v>
      </c>
      <c r="Q41" s="76">
        <v>4</v>
      </c>
      <c r="R41" s="76">
        <v>5</v>
      </c>
      <c r="S41" s="160"/>
      <c r="T41" s="6"/>
      <c r="U41" s="10" t="s">
        <v>57</v>
      </c>
      <c r="V41" s="8">
        <v>1</v>
      </c>
      <c r="W41" s="8">
        <v>2</v>
      </c>
      <c r="X41" s="8">
        <v>3</v>
      </c>
      <c r="Y41" s="8">
        <v>4</v>
      </c>
      <c r="Z41" s="8">
        <v>5</v>
      </c>
      <c r="AA41" s="8">
        <v>6</v>
      </c>
      <c r="AB41" s="8">
        <v>7</v>
      </c>
      <c r="AC41" s="8">
        <v>8</v>
      </c>
      <c r="AD41" s="8">
        <v>9</v>
      </c>
      <c r="AE41" s="8">
        <v>10</v>
      </c>
      <c r="AF41" s="8">
        <v>11</v>
      </c>
      <c r="AG41" s="8">
        <v>12</v>
      </c>
      <c r="AH41" s="8">
        <v>13</v>
      </c>
      <c r="AI41" s="8">
        <v>14</v>
      </c>
      <c r="AJ41" s="8">
        <v>15</v>
      </c>
      <c r="AK41" s="8">
        <v>16</v>
      </c>
      <c r="AL41" s="8">
        <v>17</v>
      </c>
      <c r="AM41" s="8">
        <v>18</v>
      </c>
      <c r="AN41" s="8">
        <v>19</v>
      </c>
      <c r="AO41" s="8">
        <v>20</v>
      </c>
      <c r="AP41" s="8">
        <v>21</v>
      </c>
      <c r="AQ41" s="8">
        <v>22</v>
      </c>
      <c r="AR41" s="8">
        <v>23</v>
      </c>
      <c r="AS41" s="8">
        <v>24</v>
      </c>
      <c r="AT41" s="8">
        <v>25</v>
      </c>
      <c r="AU41" s="8">
        <v>26</v>
      </c>
      <c r="AV41" s="8">
        <v>27</v>
      </c>
      <c r="AW41" s="8">
        <v>28</v>
      </c>
      <c r="AX41" s="8">
        <v>29</v>
      </c>
      <c r="AY41" s="8">
        <v>30</v>
      </c>
    </row>
    <row r="42" spans="1:51" ht="12.75" customHeight="1">
      <c r="A42" s="12">
        <v>1</v>
      </c>
      <c r="B42" s="128" t="s">
        <v>71</v>
      </c>
      <c r="C42" s="129"/>
      <c r="D42" s="129"/>
      <c r="E42" s="129"/>
      <c r="F42" s="129"/>
      <c r="G42" s="130"/>
      <c r="H42" s="30">
        <f>(N42*$N$41+O42*$O$41+P42*$P$41+Q42*$Q$41+R42*$R$41)/S42</f>
        <v>4.5</v>
      </c>
      <c r="I42" s="32"/>
      <c r="J42" s="46">
        <f>COUNTBLANK(V42:AY42)</f>
        <v>0</v>
      </c>
      <c r="K42" s="47">
        <f>J42/(J42+S42)</f>
        <v>0</v>
      </c>
      <c r="L42" s="9"/>
      <c r="M42" s="43" t="s">
        <v>47</v>
      </c>
      <c r="N42" s="12">
        <f>COUNTIF($V$42:$AY$42,N41)</f>
        <v>1</v>
      </c>
      <c r="O42" s="12">
        <f t="shared" ref="O42:R42" si="4">COUNTIF($V$42:$AY$42,O41)</f>
        <v>2</v>
      </c>
      <c r="P42" s="12">
        <f t="shared" si="4"/>
        <v>0</v>
      </c>
      <c r="Q42" s="12">
        <f t="shared" si="4"/>
        <v>5</v>
      </c>
      <c r="R42" s="12">
        <f t="shared" si="4"/>
        <v>22</v>
      </c>
      <c r="S42" s="12">
        <f>SUM(N42:R42)</f>
        <v>30</v>
      </c>
      <c r="T42" s="7"/>
      <c r="U42" s="43" t="s">
        <v>47</v>
      </c>
      <c r="V42" s="8">
        <v>5</v>
      </c>
      <c r="W42" s="8">
        <v>5</v>
      </c>
      <c r="X42" s="8">
        <v>5</v>
      </c>
      <c r="Y42" s="8">
        <v>4</v>
      </c>
      <c r="Z42" s="8">
        <v>5</v>
      </c>
      <c r="AA42" s="8">
        <v>4</v>
      </c>
      <c r="AB42" s="8">
        <v>5</v>
      </c>
      <c r="AC42" s="8">
        <v>5</v>
      </c>
      <c r="AD42" s="8">
        <v>2</v>
      </c>
      <c r="AE42" s="8">
        <v>2</v>
      </c>
      <c r="AF42" s="8">
        <v>5</v>
      </c>
      <c r="AG42" s="8">
        <v>5</v>
      </c>
      <c r="AH42" s="8">
        <v>5</v>
      </c>
      <c r="AI42" s="8">
        <v>5</v>
      </c>
      <c r="AJ42" s="8">
        <v>5</v>
      </c>
      <c r="AK42" s="8">
        <v>5</v>
      </c>
      <c r="AL42" s="8">
        <v>5</v>
      </c>
      <c r="AM42" s="8">
        <v>5</v>
      </c>
      <c r="AN42" s="8">
        <v>5</v>
      </c>
      <c r="AO42" s="8">
        <v>5</v>
      </c>
      <c r="AP42" s="8">
        <v>4</v>
      </c>
      <c r="AQ42" s="8">
        <v>5</v>
      </c>
      <c r="AR42" s="8">
        <v>4</v>
      </c>
      <c r="AS42" s="8">
        <v>4</v>
      </c>
      <c r="AT42" s="8">
        <v>5</v>
      </c>
      <c r="AU42" s="8">
        <v>5</v>
      </c>
      <c r="AV42" s="8">
        <v>1</v>
      </c>
      <c r="AW42" s="8">
        <v>5</v>
      </c>
      <c r="AX42" s="8">
        <v>5</v>
      </c>
      <c r="AY42" s="8">
        <v>5</v>
      </c>
    </row>
    <row r="43" spans="1:51" ht="12.75" customHeight="1">
      <c r="A43" s="12">
        <v>2</v>
      </c>
      <c r="B43" s="128" t="s">
        <v>72</v>
      </c>
      <c r="C43" s="129"/>
      <c r="D43" s="129"/>
      <c r="E43" s="129"/>
      <c r="F43" s="129"/>
      <c r="G43" s="130"/>
      <c r="H43" s="30">
        <f t="shared" ref="H43:H50" si="5">(N43*$N$41+O43*$O$41+P43*$P$41+Q43*$Q$41+R43*$R$41)/S43</f>
        <v>4.5666666666666664</v>
      </c>
      <c r="I43" s="32"/>
      <c r="J43" s="46">
        <f t="shared" ref="J43:J50" si="6">COUNTBLANK(V43:AY43)</f>
        <v>0</v>
      </c>
      <c r="K43" s="47">
        <f t="shared" ref="K43:K49" si="7">J43/(J43+S43)</f>
        <v>0</v>
      </c>
      <c r="L43" s="9"/>
      <c r="M43" s="43" t="s">
        <v>48</v>
      </c>
      <c r="N43" s="12">
        <f>COUNTIF($V$43:$AY$43,N41)</f>
        <v>2</v>
      </c>
      <c r="O43" s="12">
        <f t="shared" ref="O43:R43" si="8">COUNTIF($V$43:$AY$43,O41)</f>
        <v>0</v>
      </c>
      <c r="P43" s="12">
        <f t="shared" si="8"/>
        <v>2</v>
      </c>
      <c r="Q43" s="12">
        <f t="shared" si="8"/>
        <v>1</v>
      </c>
      <c r="R43" s="12">
        <f t="shared" si="8"/>
        <v>25</v>
      </c>
      <c r="S43" s="12">
        <f t="shared" ref="S43:S50" si="9">SUM(N43:R43)</f>
        <v>30</v>
      </c>
      <c r="T43" s="7"/>
      <c r="U43" s="43" t="s">
        <v>48</v>
      </c>
      <c r="V43" s="8">
        <v>5</v>
      </c>
      <c r="W43" s="8">
        <v>5</v>
      </c>
      <c r="X43" s="8">
        <v>5</v>
      </c>
      <c r="Y43" s="8">
        <v>5</v>
      </c>
      <c r="Z43" s="8">
        <v>5</v>
      </c>
      <c r="AA43" s="8">
        <v>5</v>
      </c>
      <c r="AB43" s="8">
        <v>5</v>
      </c>
      <c r="AC43" s="8">
        <v>5</v>
      </c>
      <c r="AD43" s="8">
        <v>1</v>
      </c>
      <c r="AE43" s="8">
        <v>3</v>
      </c>
      <c r="AF43" s="8">
        <v>5</v>
      </c>
      <c r="AG43" s="8">
        <v>5</v>
      </c>
      <c r="AH43" s="8">
        <v>5</v>
      </c>
      <c r="AI43" s="8">
        <v>5</v>
      </c>
      <c r="AJ43" s="8">
        <v>5</v>
      </c>
      <c r="AK43" s="8">
        <v>5</v>
      </c>
      <c r="AL43" s="8">
        <v>5</v>
      </c>
      <c r="AM43" s="8">
        <v>5</v>
      </c>
      <c r="AN43" s="8">
        <v>5</v>
      </c>
      <c r="AO43" s="8">
        <v>5</v>
      </c>
      <c r="AP43" s="8">
        <v>4</v>
      </c>
      <c r="AQ43" s="8">
        <v>5</v>
      </c>
      <c r="AR43" s="8">
        <v>5</v>
      </c>
      <c r="AS43" s="8">
        <v>3</v>
      </c>
      <c r="AT43" s="8">
        <v>5</v>
      </c>
      <c r="AU43" s="8">
        <v>5</v>
      </c>
      <c r="AV43" s="8">
        <v>1</v>
      </c>
      <c r="AW43" s="8">
        <v>5</v>
      </c>
      <c r="AX43" s="8">
        <v>5</v>
      </c>
      <c r="AY43" s="8">
        <v>5</v>
      </c>
    </row>
    <row r="44" spans="1:51" ht="12.75" customHeight="1">
      <c r="A44" s="12">
        <v>3</v>
      </c>
      <c r="B44" s="128" t="s">
        <v>73</v>
      </c>
      <c r="C44" s="129"/>
      <c r="D44" s="129"/>
      <c r="E44" s="129"/>
      <c r="F44" s="129"/>
      <c r="G44" s="130"/>
      <c r="H44" s="30">
        <f t="shared" si="5"/>
        <v>4.4666666666666668</v>
      </c>
      <c r="I44" s="32"/>
      <c r="J44" s="46">
        <f t="shared" si="6"/>
        <v>0</v>
      </c>
      <c r="K44" s="47">
        <f t="shared" si="7"/>
        <v>0</v>
      </c>
      <c r="L44" s="9"/>
      <c r="M44" s="43" t="s">
        <v>49</v>
      </c>
      <c r="N44" s="12">
        <f>COUNTIF($V$44:$AY$44,N41)</f>
        <v>1</v>
      </c>
      <c r="O44" s="12">
        <f t="shared" ref="O44:R44" si="10">COUNTIF($V$44:$AY$44,O41)</f>
        <v>1</v>
      </c>
      <c r="P44" s="12">
        <f t="shared" si="10"/>
        <v>1</v>
      </c>
      <c r="Q44" s="12">
        <f t="shared" si="10"/>
        <v>7</v>
      </c>
      <c r="R44" s="12">
        <f t="shared" si="10"/>
        <v>20</v>
      </c>
      <c r="S44" s="12">
        <f t="shared" si="9"/>
        <v>30</v>
      </c>
      <c r="T44" s="7"/>
      <c r="U44" s="43" t="s">
        <v>49</v>
      </c>
      <c r="V44" s="8">
        <v>5</v>
      </c>
      <c r="W44" s="8">
        <v>4</v>
      </c>
      <c r="X44" s="8">
        <v>5</v>
      </c>
      <c r="Y44" s="8">
        <v>4</v>
      </c>
      <c r="Z44" s="8">
        <v>5</v>
      </c>
      <c r="AA44" s="8">
        <v>4</v>
      </c>
      <c r="AB44" s="8">
        <v>5</v>
      </c>
      <c r="AC44" s="8">
        <v>5</v>
      </c>
      <c r="AD44" s="8">
        <v>2</v>
      </c>
      <c r="AE44" s="8">
        <v>3</v>
      </c>
      <c r="AF44" s="8">
        <v>5</v>
      </c>
      <c r="AG44" s="8">
        <v>5</v>
      </c>
      <c r="AH44" s="8">
        <v>4</v>
      </c>
      <c r="AI44" s="8">
        <v>5</v>
      </c>
      <c r="AJ44" s="8">
        <v>5</v>
      </c>
      <c r="AK44" s="8">
        <v>5</v>
      </c>
      <c r="AL44" s="8">
        <v>5</v>
      </c>
      <c r="AM44" s="8">
        <v>5</v>
      </c>
      <c r="AN44" s="8">
        <v>5</v>
      </c>
      <c r="AO44" s="8">
        <v>5</v>
      </c>
      <c r="AP44" s="8">
        <v>4</v>
      </c>
      <c r="AQ44" s="8">
        <v>5</v>
      </c>
      <c r="AR44" s="8">
        <v>4</v>
      </c>
      <c r="AS44" s="8">
        <v>4</v>
      </c>
      <c r="AT44" s="8">
        <v>5</v>
      </c>
      <c r="AU44" s="8">
        <v>5</v>
      </c>
      <c r="AV44" s="8">
        <v>1</v>
      </c>
      <c r="AW44" s="8">
        <v>5</v>
      </c>
      <c r="AX44" s="8">
        <v>5</v>
      </c>
      <c r="AY44" s="8">
        <v>5</v>
      </c>
    </row>
    <row r="45" spans="1:51" ht="12.75" customHeight="1">
      <c r="A45" s="12">
        <v>4</v>
      </c>
      <c r="B45" s="128" t="s">
        <v>74</v>
      </c>
      <c r="C45" s="129"/>
      <c r="D45" s="129"/>
      <c r="E45" s="129"/>
      <c r="F45" s="129"/>
      <c r="G45" s="130"/>
      <c r="H45" s="30">
        <f t="shared" si="5"/>
        <v>4.5666666666666664</v>
      </c>
      <c r="I45" s="32"/>
      <c r="J45" s="46">
        <f t="shared" si="6"/>
        <v>0</v>
      </c>
      <c r="K45" s="47">
        <f t="shared" si="7"/>
        <v>0</v>
      </c>
      <c r="L45" s="9"/>
      <c r="M45" s="43" t="s">
        <v>50</v>
      </c>
      <c r="N45" s="12">
        <f>COUNTIF($V$45:$AY$45,N41)</f>
        <v>1</v>
      </c>
      <c r="O45" s="12">
        <f t="shared" ref="O45:R45" si="11">COUNTIF($V$45:$AY$45,O41)</f>
        <v>0</v>
      </c>
      <c r="P45" s="12">
        <f t="shared" si="11"/>
        <v>2</v>
      </c>
      <c r="Q45" s="12">
        <f t="shared" si="11"/>
        <v>5</v>
      </c>
      <c r="R45" s="12">
        <f t="shared" si="11"/>
        <v>22</v>
      </c>
      <c r="S45" s="12">
        <f t="shared" si="9"/>
        <v>30</v>
      </c>
      <c r="T45" s="7"/>
      <c r="U45" s="43" t="s">
        <v>50</v>
      </c>
      <c r="V45" s="8">
        <v>5</v>
      </c>
      <c r="W45" s="8">
        <v>5</v>
      </c>
      <c r="X45" s="8">
        <v>5</v>
      </c>
      <c r="Y45" s="8">
        <v>4</v>
      </c>
      <c r="Z45" s="8">
        <v>5</v>
      </c>
      <c r="AA45" s="8">
        <v>4</v>
      </c>
      <c r="AB45" s="8">
        <v>5</v>
      </c>
      <c r="AC45" s="8">
        <v>5</v>
      </c>
      <c r="AD45" s="8">
        <v>3</v>
      </c>
      <c r="AE45" s="8">
        <v>4</v>
      </c>
      <c r="AF45" s="8">
        <v>5</v>
      </c>
      <c r="AG45" s="8">
        <v>5</v>
      </c>
      <c r="AH45" s="8">
        <v>5</v>
      </c>
      <c r="AI45" s="8">
        <v>5</v>
      </c>
      <c r="AJ45" s="8">
        <v>5</v>
      </c>
      <c r="AK45" s="8">
        <v>5</v>
      </c>
      <c r="AL45" s="8">
        <v>5</v>
      </c>
      <c r="AM45" s="8">
        <v>5</v>
      </c>
      <c r="AN45" s="8">
        <v>5</v>
      </c>
      <c r="AO45" s="8">
        <v>5</v>
      </c>
      <c r="AP45" s="8">
        <v>4</v>
      </c>
      <c r="AQ45" s="8">
        <v>5</v>
      </c>
      <c r="AR45" s="8">
        <v>4</v>
      </c>
      <c r="AS45" s="8">
        <v>3</v>
      </c>
      <c r="AT45" s="8">
        <v>5</v>
      </c>
      <c r="AU45" s="8">
        <v>5</v>
      </c>
      <c r="AV45" s="8">
        <v>1</v>
      </c>
      <c r="AW45" s="8">
        <v>5</v>
      </c>
      <c r="AX45" s="8">
        <v>5</v>
      </c>
      <c r="AY45" s="8">
        <v>5</v>
      </c>
    </row>
    <row r="46" spans="1:51" ht="12.75" customHeight="1">
      <c r="A46" s="12">
        <v>5</v>
      </c>
      <c r="B46" s="128" t="s">
        <v>75</v>
      </c>
      <c r="C46" s="129"/>
      <c r="D46" s="129"/>
      <c r="E46" s="129"/>
      <c r="F46" s="129"/>
      <c r="G46" s="130"/>
      <c r="H46" s="30">
        <f t="shared" si="5"/>
        <v>4.6333333333333337</v>
      </c>
      <c r="I46" s="32"/>
      <c r="J46" s="46">
        <f t="shared" si="6"/>
        <v>0</v>
      </c>
      <c r="K46" s="47">
        <f t="shared" si="7"/>
        <v>0</v>
      </c>
      <c r="L46" s="9"/>
      <c r="M46" s="43" t="s">
        <v>51</v>
      </c>
      <c r="N46" s="12">
        <f>COUNTIF($V$46:$AY$46,N41)</f>
        <v>1</v>
      </c>
      <c r="O46" s="12">
        <f t="shared" ref="O46:R46" si="12">COUNTIF($V$46:$AY$46,O41)</f>
        <v>1</v>
      </c>
      <c r="P46" s="12">
        <f t="shared" si="12"/>
        <v>1</v>
      </c>
      <c r="Q46" s="12">
        <f t="shared" si="12"/>
        <v>2</v>
      </c>
      <c r="R46" s="12">
        <f t="shared" si="12"/>
        <v>25</v>
      </c>
      <c r="S46" s="12">
        <f t="shared" si="9"/>
        <v>30</v>
      </c>
      <c r="T46" s="7"/>
      <c r="U46" s="43" t="s">
        <v>51</v>
      </c>
      <c r="V46" s="8">
        <v>5</v>
      </c>
      <c r="W46" s="8">
        <v>5</v>
      </c>
      <c r="X46" s="8">
        <v>5</v>
      </c>
      <c r="Y46" s="8">
        <v>5</v>
      </c>
      <c r="Z46" s="8">
        <v>5</v>
      </c>
      <c r="AA46" s="8">
        <v>4</v>
      </c>
      <c r="AB46" s="8">
        <v>5</v>
      </c>
      <c r="AC46" s="8">
        <v>5</v>
      </c>
      <c r="AD46" s="8">
        <v>3</v>
      </c>
      <c r="AE46" s="8">
        <v>2</v>
      </c>
      <c r="AF46" s="8">
        <v>5</v>
      </c>
      <c r="AG46" s="8">
        <v>5</v>
      </c>
      <c r="AH46" s="8">
        <v>5</v>
      </c>
      <c r="AI46" s="8">
        <v>5</v>
      </c>
      <c r="AJ46" s="8">
        <v>5</v>
      </c>
      <c r="AK46" s="8">
        <v>5</v>
      </c>
      <c r="AL46" s="8">
        <v>5</v>
      </c>
      <c r="AM46" s="8">
        <v>5</v>
      </c>
      <c r="AN46" s="8">
        <v>5</v>
      </c>
      <c r="AO46" s="8">
        <v>5</v>
      </c>
      <c r="AP46" s="8">
        <v>4</v>
      </c>
      <c r="AQ46" s="8">
        <v>5</v>
      </c>
      <c r="AR46" s="8">
        <v>5</v>
      </c>
      <c r="AS46" s="8">
        <v>5</v>
      </c>
      <c r="AT46" s="8">
        <v>5</v>
      </c>
      <c r="AU46" s="8">
        <v>5</v>
      </c>
      <c r="AV46" s="8">
        <v>1</v>
      </c>
      <c r="AW46" s="8">
        <v>5</v>
      </c>
      <c r="AX46" s="8">
        <v>5</v>
      </c>
      <c r="AY46" s="8">
        <v>5</v>
      </c>
    </row>
    <row r="47" spans="1:51" ht="12.75" customHeight="1">
      <c r="A47" s="12">
        <v>6</v>
      </c>
      <c r="B47" s="128" t="s">
        <v>76</v>
      </c>
      <c r="C47" s="129"/>
      <c r="D47" s="129"/>
      <c r="E47" s="129"/>
      <c r="F47" s="129"/>
      <c r="G47" s="130"/>
      <c r="H47" s="30">
        <f t="shared" si="5"/>
        <v>4.6333333333333337</v>
      </c>
      <c r="I47" s="32"/>
      <c r="J47" s="46">
        <f t="shared" si="6"/>
        <v>0</v>
      </c>
      <c r="K47" s="47">
        <f t="shared" si="7"/>
        <v>0</v>
      </c>
      <c r="L47" s="9"/>
      <c r="M47" s="43" t="s">
        <v>52</v>
      </c>
      <c r="N47" s="12">
        <f>COUNTIF($V$47:$AY$47,N41)</f>
        <v>1</v>
      </c>
      <c r="O47" s="12">
        <f t="shared" ref="O47:R47" si="13">COUNTIF($V$47:$AY$47,O41)</f>
        <v>0</v>
      </c>
      <c r="P47" s="12">
        <f t="shared" si="13"/>
        <v>1</v>
      </c>
      <c r="Q47" s="12">
        <f t="shared" si="13"/>
        <v>5</v>
      </c>
      <c r="R47" s="12">
        <f t="shared" si="13"/>
        <v>23</v>
      </c>
      <c r="S47" s="12">
        <f t="shared" si="9"/>
        <v>30</v>
      </c>
      <c r="T47" s="7"/>
      <c r="U47" s="43" t="s">
        <v>52</v>
      </c>
      <c r="V47" s="8">
        <v>5</v>
      </c>
      <c r="W47" s="8">
        <v>5</v>
      </c>
      <c r="X47" s="8">
        <v>5</v>
      </c>
      <c r="Y47" s="8">
        <v>5</v>
      </c>
      <c r="Z47" s="8">
        <v>5</v>
      </c>
      <c r="AA47" s="8">
        <v>4</v>
      </c>
      <c r="AB47" s="8">
        <v>5</v>
      </c>
      <c r="AC47" s="8">
        <v>5</v>
      </c>
      <c r="AD47" s="8">
        <v>3</v>
      </c>
      <c r="AE47" s="8">
        <v>5</v>
      </c>
      <c r="AF47" s="8">
        <v>5</v>
      </c>
      <c r="AG47" s="8">
        <v>5</v>
      </c>
      <c r="AH47" s="8">
        <v>4</v>
      </c>
      <c r="AI47" s="8">
        <v>5</v>
      </c>
      <c r="AJ47" s="8">
        <v>5</v>
      </c>
      <c r="AK47" s="8">
        <v>5</v>
      </c>
      <c r="AL47" s="8">
        <v>5</v>
      </c>
      <c r="AM47" s="8">
        <v>5</v>
      </c>
      <c r="AN47" s="8">
        <v>5</v>
      </c>
      <c r="AO47" s="8">
        <v>5</v>
      </c>
      <c r="AP47" s="8">
        <v>4</v>
      </c>
      <c r="AQ47" s="8">
        <v>5</v>
      </c>
      <c r="AR47" s="8">
        <v>4</v>
      </c>
      <c r="AS47" s="8">
        <v>4</v>
      </c>
      <c r="AT47" s="8">
        <v>5</v>
      </c>
      <c r="AU47" s="8">
        <v>5</v>
      </c>
      <c r="AV47" s="8">
        <v>1</v>
      </c>
      <c r="AW47" s="8">
        <v>5</v>
      </c>
      <c r="AX47" s="8">
        <v>5</v>
      </c>
      <c r="AY47" s="8">
        <v>5</v>
      </c>
    </row>
    <row r="48" spans="1:51" ht="30" customHeight="1">
      <c r="A48" s="12">
        <v>7</v>
      </c>
      <c r="B48" s="128" t="s">
        <v>77</v>
      </c>
      <c r="C48" s="129"/>
      <c r="D48" s="129"/>
      <c r="E48" s="129"/>
      <c r="F48" s="129"/>
      <c r="G48" s="130"/>
      <c r="H48" s="30">
        <f t="shared" si="5"/>
        <v>4.6333333333333337</v>
      </c>
      <c r="I48" s="32"/>
      <c r="J48" s="46">
        <f t="shared" si="6"/>
        <v>0</v>
      </c>
      <c r="K48" s="47">
        <f t="shared" si="7"/>
        <v>0</v>
      </c>
      <c r="L48" s="9"/>
      <c r="M48" s="44" t="s">
        <v>53</v>
      </c>
      <c r="N48" s="12">
        <f>COUNTIF($V$48:$AY$48,N41)</f>
        <v>1</v>
      </c>
      <c r="O48" s="12">
        <f t="shared" ref="O48:R48" si="14">COUNTIF($V$48:$AY$48,O41)</f>
        <v>0</v>
      </c>
      <c r="P48" s="12">
        <f t="shared" si="14"/>
        <v>1</v>
      </c>
      <c r="Q48" s="12">
        <f t="shared" si="14"/>
        <v>5</v>
      </c>
      <c r="R48" s="12">
        <f t="shared" si="14"/>
        <v>23</v>
      </c>
      <c r="S48" s="12">
        <f t="shared" si="9"/>
        <v>30</v>
      </c>
      <c r="T48" s="7"/>
      <c r="U48" s="44" t="s">
        <v>53</v>
      </c>
      <c r="V48" s="8">
        <v>5</v>
      </c>
      <c r="W48" s="8">
        <v>5</v>
      </c>
      <c r="X48" s="8">
        <v>5</v>
      </c>
      <c r="Y48" s="8">
        <v>5</v>
      </c>
      <c r="Z48" s="8">
        <v>5</v>
      </c>
      <c r="AA48" s="8">
        <v>4</v>
      </c>
      <c r="AB48" s="8">
        <v>5</v>
      </c>
      <c r="AC48" s="8">
        <v>5</v>
      </c>
      <c r="AD48" s="8">
        <v>3</v>
      </c>
      <c r="AE48" s="8">
        <v>4</v>
      </c>
      <c r="AF48" s="8">
        <v>5</v>
      </c>
      <c r="AG48" s="8">
        <v>5</v>
      </c>
      <c r="AH48" s="8">
        <v>5</v>
      </c>
      <c r="AI48" s="8">
        <v>5</v>
      </c>
      <c r="AJ48" s="8">
        <v>5</v>
      </c>
      <c r="AK48" s="8">
        <v>5</v>
      </c>
      <c r="AL48" s="8">
        <v>5</v>
      </c>
      <c r="AM48" s="8">
        <v>5</v>
      </c>
      <c r="AN48" s="8">
        <v>5</v>
      </c>
      <c r="AO48" s="8">
        <v>5</v>
      </c>
      <c r="AP48" s="8">
        <v>4</v>
      </c>
      <c r="AQ48" s="8">
        <v>5</v>
      </c>
      <c r="AR48" s="8">
        <v>4</v>
      </c>
      <c r="AS48" s="8">
        <v>5</v>
      </c>
      <c r="AT48" s="8">
        <v>5</v>
      </c>
      <c r="AU48" s="8">
        <v>5</v>
      </c>
      <c r="AV48" s="8">
        <v>1</v>
      </c>
      <c r="AW48" s="8">
        <v>5</v>
      </c>
      <c r="AX48" s="8">
        <v>4</v>
      </c>
      <c r="AY48" s="8">
        <v>5</v>
      </c>
    </row>
    <row r="49" spans="1:51" ht="30" customHeight="1">
      <c r="A49" s="12">
        <v>8</v>
      </c>
      <c r="B49" s="128" t="s">
        <v>78</v>
      </c>
      <c r="C49" s="129"/>
      <c r="D49" s="129"/>
      <c r="E49" s="129"/>
      <c r="F49" s="129"/>
      <c r="G49" s="130"/>
      <c r="H49" s="30">
        <f>(N49*$N$41+O49*$O$41+P49*$P$41+Q49*$Q$41+R49*$R$41)/S49</f>
        <v>4.4000000000000004</v>
      </c>
      <c r="I49" s="32"/>
      <c r="J49" s="46">
        <f t="shared" si="6"/>
        <v>0</v>
      </c>
      <c r="K49" s="47">
        <f t="shared" si="7"/>
        <v>0</v>
      </c>
      <c r="L49" s="9"/>
      <c r="M49" s="44" t="s">
        <v>54</v>
      </c>
      <c r="N49" s="12">
        <f>COUNTIF($V$49:$AY$49,N41)</f>
        <v>1</v>
      </c>
      <c r="O49" s="12">
        <f t="shared" ref="O49:R49" si="15">COUNTIF($V$49:$AY$49,O41)</f>
        <v>1</v>
      </c>
      <c r="P49" s="12">
        <f t="shared" si="15"/>
        <v>3</v>
      </c>
      <c r="Q49" s="12">
        <f t="shared" si="15"/>
        <v>5</v>
      </c>
      <c r="R49" s="12">
        <f t="shared" si="15"/>
        <v>20</v>
      </c>
      <c r="S49" s="12">
        <f t="shared" si="9"/>
        <v>30</v>
      </c>
      <c r="T49" s="7"/>
      <c r="U49" s="44" t="s">
        <v>54</v>
      </c>
      <c r="V49" s="8">
        <v>5</v>
      </c>
      <c r="W49" s="8">
        <v>4</v>
      </c>
      <c r="X49" s="8">
        <v>5</v>
      </c>
      <c r="Y49" s="8">
        <v>5</v>
      </c>
      <c r="Z49" s="8">
        <v>5</v>
      </c>
      <c r="AA49" s="8">
        <v>4</v>
      </c>
      <c r="AB49" s="8">
        <v>5</v>
      </c>
      <c r="AC49" s="8">
        <v>5</v>
      </c>
      <c r="AD49" s="8">
        <v>2</v>
      </c>
      <c r="AE49" s="8">
        <v>3</v>
      </c>
      <c r="AF49" s="8">
        <v>5</v>
      </c>
      <c r="AG49" s="8">
        <v>3</v>
      </c>
      <c r="AH49" s="8">
        <v>4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4</v>
      </c>
      <c r="AQ49" s="8">
        <v>5</v>
      </c>
      <c r="AR49" s="8">
        <v>5</v>
      </c>
      <c r="AS49" s="8">
        <v>3</v>
      </c>
      <c r="AT49" s="8">
        <v>5</v>
      </c>
      <c r="AU49" s="8">
        <v>5</v>
      </c>
      <c r="AV49" s="8">
        <v>1</v>
      </c>
      <c r="AW49" s="8">
        <v>5</v>
      </c>
      <c r="AX49" s="8">
        <v>4</v>
      </c>
      <c r="AY49" s="8">
        <v>5</v>
      </c>
    </row>
    <row r="50" spans="1:51" ht="27" customHeight="1">
      <c r="A50" s="12">
        <v>9</v>
      </c>
      <c r="B50" s="128" t="s">
        <v>79</v>
      </c>
      <c r="C50" s="129"/>
      <c r="D50" s="129"/>
      <c r="E50" s="129"/>
      <c r="F50" s="129"/>
      <c r="G50" s="130"/>
      <c r="H50" s="30">
        <f t="shared" si="5"/>
        <v>4.416666666666667</v>
      </c>
      <c r="I50" s="32"/>
      <c r="J50" s="46">
        <f t="shared" si="6"/>
        <v>6</v>
      </c>
      <c r="K50" s="47">
        <f>J50/(J50+S50)</f>
        <v>0.2</v>
      </c>
      <c r="L50" s="9"/>
      <c r="M50" s="44" t="s">
        <v>55</v>
      </c>
      <c r="N50" s="12">
        <f>COUNTIF($V$50:$AY$50,N41)</f>
        <v>1</v>
      </c>
      <c r="O50" s="12">
        <f t="shared" ref="O50:R50" si="16">COUNTIF($V$50:$AY$50,O41)</f>
        <v>1</v>
      </c>
      <c r="P50" s="12">
        <f t="shared" si="16"/>
        <v>2</v>
      </c>
      <c r="Q50" s="12">
        <f t="shared" si="16"/>
        <v>3</v>
      </c>
      <c r="R50" s="12">
        <f t="shared" si="16"/>
        <v>17</v>
      </c>
      <c r="S50" s="12">
        <f t="shared" si="9"/>
        <v>24</v>
      </c>
      <c r="T50" s="7"/>
      <c r="U50" s="44" t="s">
        <v>55</v>
      </c>
      <c r="V50" s="8">
        <v>5</v>
      </c>
      <c r="W50" s="8"/>
      <c r="X50" s="8">
        <v>5</v>
      </c>
      <c r="Y50" s="8">
        <v>5</v>
      </c>
      <c r="Z50" s="8">
        <v>5</v>
      </c>
      <c r="AA50" s="8">
        <v>4</v>
      </c>
      <c r="AB50" s="8">
        <v>5</v>
      </c>
      <c r="AC50" s="8">
        <v>5</v>
      </c>
      <c r="AD50" s="8"/>
      <c r="AE50" s="8">
        <v>3</v>
      </c>
      <c r="AF50" s="8"/>
      <c r="AG50" s="8"/>
      <c r="AH50" s="8">
        <v>5</v>
      </c>
      <c r="AI50" s="8">
        <v>5</v>
      </c>
      <c r="AJ50" s="8"/>
      <c r="AK50" s="8">
        <v>5</v>
      </c>
      <c r="AL50" s="8">
        <v>5</v>
      </c>
      <c r="AM50" s="8">
        <v>5</v>
      </c>
      <c r="AN50" s="8"/>
      <c r="AO50" s="8">
        <v>5</v>
      </c>
      <c r="AP50" s="8">
        <v>4</v>
      </c>
      <c r="AQ50" s="8">
        <v>5</v>
      </c>
      <c r="AR50" s="8">
        <v>4</v>
      </c>
      <c r="AS50" s="8">
        <v>3</v>
      </c>
      <c r="AT50" s="8">
        <v>5</v>
      </c>
      <c r="AU50" s="8">
        <v>5</v>
      </c>
      <c r="AV50" s="8">
        <v>1</v>
      </c>
      <c r="AW50" s="8">
        <v>5</v>
      </c>
      <c r="AX50" s="8">
        <v>2</v>
      </c>
      <c r="AY50" s="8">
        <v>5</v>
      </c>
    </row>
    <row r="51" spans="1:51" ht="27.75" customHeight="1">
      <c r="A51" s="144" t="s">
        <v>13</v>
      </c>
      <c r="B51" s="145"/>
      <c r="C51" s="145"/>
      <c r="D51" s="145"/>
      <c r="E51" s="145"/>
      <c r="F51" s="145"/>
      <c r="G51" s="146"/>
      <c r="H51" s="56">
        <f>AVERAGE(H42:H50)</f>
        <v>4.5351851851851848</v>
      </c>
      <c r="I51" s="49"/>
      <c r="J51" s="143" t="s">
        <v>64</v>
      </c>
      <c r="K51" s="143"/>
      <c r="L51" s="50">
        <f>SUM(J42:J50)</f>
        <v>6</v>
      </c>
      <c r="M51" s="7"/>
      <c r="N51" s="7"/>
      <c r="O51" s="7"/>
      <c r="P51" s="7"/>
      <c r="Q51" s="7"/>
      <c r="R51" s="7"/>
      <c r="S51" s="7"/>
      <c r="T51" s="7"/>
    </row>
    <row r="54" spans="1:51">
      <c r="B54" s="15" t="s">
        <v>89</v>
      </c>
    </row>
    <row r="55" spans="1:51">
      <c r="B55" s="15" t="s">
        <v>90</v>
      </c>
    </row>
    <row r="142" spans="21:21" ht="13.5" thickBot="1"/>
    <row r="143" spans="21:21" ht="13.5" thickBot="1">
      <c r="U143" s="4" t="e">
        <f>SUM(#REF!)</f>
        <v>#REF!</v>
      </c>
    </row>
  </sheetData>
  <mergeCells count="64">
    <mergeCell ref="A5:H5"/>
    <mergeCell ref="A10:G10"/>
    <mergeCell ref="H10:I10"/>
    <mergeCell ref="V11:AW11"/>
    <mergeCell ref="V14:AW14"/>
    <mergeCell ref="T16:T17"/>
    <mergeCell ref="N17:P17"/>
    <mergeCell ref="A11:G11"/>
    <mergeCell ref="H11:I11"/>
    <mergeCell ref="A15:H15"/>
    <mergeCell ref="N15:P15"/>
    <mergeCell ref="M16:M17"/>
    <mergeCell ref="N16:P16"/>
    <mergeCell ref="R16:R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M32:M35"/>
    <mergeCell ref="N32:P32"/>
    <mergeCell ref="R32:R35"/>
    <mergeCell ref="T32:T35"/>
    <mergeCell ref="N33:P33"/>
    <mergeCell ref="N34:P34"/>
    <mergeCell ref="N35:P35"/>
    <mergeCell ref="B45:G45"/>
    <mergeCell ref="B38:D38"/>
    <mergeCell ref="A40:A41"/>
    <mergeCell ref="B40:G41"/>
    <mergeCell ref="H40:H41"/>
    <mergeCell ref="S40:S41"/>
    <mergeCell ref="V40:AW40"/>
    <mergeCell ref="B42:G42"/>
    <mergeCell ref="B43:G43"/>
    <mergeCell ref="B44:G44"/>
    <mergeCell ref="J40:K40"/>
    <mergeCell ref="N40:R40"/>
    <mergeCell ref="J51:K51"/>
    <mergeCell ref="B46:G46"/>
    <mergeCell ref="B47:G47"/>
    <mergeCell ref="B48:G48"/>
    <mergeCell ref="B49:G49"/>
    <mergeCell ref="B50:G50"/>
    <mergeCell ref="A51:G51"/>
  </mergeCells>
  <pageMargins left="0.5" right="0.5" top="1" bottom="1" header="0.5" footer="0.5"/>
  <pageSetup orientation="landscape" verticalDpi="1200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AY143"/>
  <sheetViews>
    <sheetView topLeftCell="A37" workbookViewId="0">
      <selection activeCell="M54" sqref="M54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49" width="2.7109375" customWidth="1"/>
    <col min="50" max="52" width="3" bestFit="1" customWidth="1"/>
  </cols>
  <sheetData>
    <row r="1" spans="1:51">
      <c r="A1" s="29" t="s">
        <v>14</v>
      </c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51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3" spans="1:51">
      <c r="A3" s="29"/>
      <c r="B3" s="29"/>
      <c r="C3" s="29"/>
      <c r="D3" s="29"/>
      <c r="E3" s="29"/>
      <c r="F3" s="29"/>
      <c r="G3" s="29"/>
      <c r="H3" s="29"/>
      <c r="I3" s="29"/>
      <c r="J3" s="29"/>
      <c r="K3" s="100"/>
      <c r="L3" s="100"/>
      <c r="M3" s="100"/>
      <c r="N3" s="100"/>
      <c r="O3" s="100"/>
      <c r="P3" s="100"/>
      <c r="Q3" s="100"/>
      <c r="R3" s="100"/>
      <c r="S3" s="100"/>
      <c r="T3" s="100"/>
    </row>
    <row r="5" spans="1:51">
      <c r="A5" s="180" t="s">
        <v>110</v>
      </c>
      <c r="B5" s="180"/>
      <c r="C5" s="180"/>
      <c r="D5" s="180"/>
      <c r="E5" s="180"/>
      <c r="F5" s="136"/>
      <c r="G5" s="136"/>
      <c r="H5" s="136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51" ht="12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51">
      <c r="A7" s="26" t="s">
        <v>103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51">
      <c r="A8" s="26" t="s">
        <v>126</v>
      </c>
      <c r="B8" s="26"/>
      <c r="C8" s="26"/>
      <c r="D8" s="26"/>
      <c r="E8" s="26"/>
      <c r="F8" s="26"/>
      <c r="G8" s="26"/>
      <c r="H8" s="26"/>
      <c r="I8" s="14"/>
    </row>
    <row r="9" spans="1:51">
      <c r="A9" s="14"/>
      <c r="B9" s="2"/>
      <c r="C9" s="2"/>
      <c r="D9" s="2"/>
      <c r="E9" s="2"/>
      <c r="F9" s="2"/>
      <c r="G9" s="2"/>
    </row>
    <row r="10" spans="1:51">
      <c r="A10" s="122" t="s">
        <v>15</v>
      </c>
      <c r="B10" s="122"/>
      <c r="C10" s="122"/>
      <c r="D10" s="122"/>
      <c r="E10" s="122"/>
      <c r="F10" s="122"/>
      <c r="G10" s="123"/>
      <c r="H10" s="127">
        <v>30</v>
      </c>
      <c r="I10" s="127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40</v>
      </c>
    </row>
    <row r="11" spans="1:51">
      <c r="A11" s="124" t="s">
        <v>36</v>
      </c>
      <c r="B11" s="124"/>
      <c r="C11" s="124"/>
      <c r="D11" s="124"/>
      <c r="E11" s="124"/>
      <c r="F11" s="124"/>
      <c r="G11" s="125"/>
      <c r="H11" s="127" t="s">
        <v>123</v>
      </c>
      <c r="I11" s="127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179" t="s">
        <v>19</v>
      </c>
      <c r="W11" s="179"/>
      <c r="X11" s="179"/>
      <c r="Y11" s="179"/>
      <c r="Z11" s="179"/>
      <c r="AA11" s="179"/>
      <c r="AB11" s="179"/>
      <c r="AC11" s="179"/>
      <c r="AD11" s="179"/>
      <c r="AE11" s="179"/>
      <c r="AF11" s="179"/>
      <c r="AG11" s="179"/>
      <c r="AH11" s="179"/>
      <c r="AI11" s="179"/>
      <c r="AJ11" s="179"/>
      <c r="AK11" s="179"/>
      <c r="AL11" s="179"/>
      <c r="AM11" s="179"/>
      <c r="AN11" s="179"/>
      <c r="AO11" s="179"/>
      <c r="AP11" s="179"/>
      <c r="AQ11" s="179"/>
      <c r="AR11" s="179"/>
      <c r="AS11" s="179"/>
      <c r="AT11" s="179"/>
      <c r="AU11" s="179"/>
      <c r="AV11" s="179"/>
      <c r="AW11" s="179"/>
    </row>
    <row r="12" spans="1:5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</row>
    <row r="13" spans="1:51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</row>
    <row r="14" spans="1:51">
      <c r="V14" s="174" t="s">
        <v>56</v>
      </c>
      <c r="W14" s="174"/>
      <c r="X14" s="174"/>
      <c r="Y14" s="174"/>
      <c r="Z14" s="174"/>
      <c r="AA14" s="174"/>
      <c r="AB14" s="174"/>
      <c r="AC14" s="174"/>
      <c r="AD14" s="174"/>
      <c r="AE14" s="174"/>
      <c r="AF14" s="174"/>
      <c r="AG14" s="174"/>
      <c r="AH14" s="174"/>
      <c r="AI14" s="174"/>
      <c r="AJ14" s="174"/>
      <c r="AK14" s="174"/>
      <c r="AL14" s="174"/>
      <c r="AM14" s="174"/>
      <c r="AN14" s="174"/>
      <c r="AO14" s="174"/>
      <c r="AP14" s="174"/>
      <c r="AQ14" s="174"/>
      <c r="AR14" s="174"/>
      <c r="AS14" s="174"/>
      <c r="AT14" s="174"/>
      <c r="AU14" s="174"/>
      <c r="AV14" s="174"/>
      <c r="AW14" s="174"/>
    </row>
    <row r="15" spans="1:51">
      <c r="A15" s="133" t="s">
        <v>19</v>
      </c>
      <c r="B15" s="122"/>
      <c r="C15" s="122"/>
      <c r="D15" s="122"/>
      <c r="E15" s="122"/>
      <c r="F15" s="122"/>
      <c r="G15" s="122"/>
      <c r="H15" s="122"/>
      <c r="I15" s="1"/>
      <c r="J15" s="1"/>
      <c r="K15" s="1"/>
      <c r="N15" s="175" t="s">
        <v>41</v>
      </c>
      <c r="O15" s="127"/>
      <c r="P15" s="127"/>
      <c r="Q15" s="35" t="s">
        <v>38</v>
      </c>
      <c r="R15" s="36" t="s">
        <v>34</v>
      </c>
      <c r="U15" s="43" t="s">
        <v>43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</row>
    <row r="16" spans="1:51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34">
        <v>1</v>
      </c>
      <c r="N16" s="176" t="s">
        <v>17</v>
      </c>
      <c r="O16" s="177"/>
      <c r="P16" s="178"/>
      <c r="Q16" s="8">
        <f>COUNTA(V16:AY16)</f>
        <v>1</v>
      </c>
      <c r="R16" s="169">
        <f>SUM(Q16:Q17)</f>
        <v>30</v>
      </c>
      <c r="T16" s="134">
        <v>1</v>
      </c>
      <c r="U16" s="16" t="s">
        <v>17</v>
      </c>
      <c r="W16" s="8"/>
      <c r="X16" s="8"/>
      <c r="Y16" s="8" t="s">
        <v>124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</row>
    <row r="17" spans="1:51">
      <c r="A17" s="15"/>
      <c r="B17" s="13" t="s">
        <v>42</v>
      </c>
      <c r="C17" s="13"/>
      <c r="F17" s="38" t="s">
        <v>121</v>
      </c>
      <c r="G17" s="38"/>
      <c r="H17" s="113"/>
      <c r="I17" s="18"/>
      <c r="J17" s="18"/>
      <c r="K17" s="18"/>
      <c r="M17" s="134"/>
      <c r="N17" s="166" t="s">
        <v>18</v>
      </c>
      <c r="O17" s="167"/>
      <c r="P17" s="168"/>
      <c r="Q17" s="8">
        <f>COUNTA(V17:AY17)</f>
        <v>29</v>
      </c>
      <c r="R17" s="171"/>
      <c r="T17" s="134"/>
      <c r="U17" s="17" t="s">
        <v>18</v>
      </c>
      <c r="V17" s="114" t="s">
        <v>124</v>
      </c>
      <c r="W17" s="8" t="s">
        <v>124</v>
      </c>
      <c r="X17" s="8" t="s">
        <v>124</v>
      </c>
      <c r="Z17" s="8" t="s">
        <v>124</v>
      </c>
      <c r="AA17" s="8" t="s">
        <v>124</v>
      </c>
      <c r="AB17" s="8" t="s">
        <v>124</v>
      </c>
      <c r="AC17" s="8" t="s">
        <v>124</v>
      </c>
      <c r="AD17" s="8" t="s">
        <v>124</v>
      </c>
      <c r="AE17" s="8" t="s">
        <v>124</v>
      </c>
      <c r="AF17" s="8" t="s">
        <v>124</v>
      </c>
      <c r="AG17" s="8" t="s">
        <v>124</v>
      </c>
      <c r="AH17" s="8" t="s">
        <v>124</v>
      </c>
      <c r="AI17" s="8" t="s">
        <v>124</v>
      </c>
      <c r="AJ17" s="8" t="s">
        <v>124</v>
      </c>
      <c r="AK17" s="8" t="s">
        <v>124</v>
      </c>
      <c r="AL17" s="8" t="s">
        <v>124</v>
      </c>
      <c r="AM17" s="8" t="s">
        <v>124</v>
      </c>
      <c r="AN17" s="8" t="s">
        <v>124</v>
      </c>
      <c r="AO17" s="8" t="s">
        <v>124</v>
      </c>
      <c r="AP17" s="8" t="s">
        <v>124</v>
      </c>
      <c r="AQ17" s="8" t="s">
        <v>124</v>
      </c>
      <c r="AR17" s="8" t="s">
        <v>124</v>
      </c>
      <c r="AS17" s="8" t="s">
        <v>124</v>
      </c>
      <c r="AT17" s="8" t="s">
        <v>124</v>
      </c>
      <c r="AU17" s="8" t="s">
        <v>124</v>
      </c>
      <c r="AV17" s="8" t="s">
        <v>124</v>
      </c>
      <c r="AW17" s="8" t="s">
        <v>124</v>
      </c>
      <c r="AX17" s="8" t="s">
        <v>124</v>
      </c>
      <c r="AY17" s="8" t="s">
        <v>124</v>
      </c>
    </row>
    <row r="18" spans="1:51">
      <c r="A18" s="15"/>
      <c r="B18" s="41" t="s">
        <v>43</v>
      </c>
      <c r="C18" s="35" t="s">
        <v>38</v>
      </c>
      <c r="D18" s="35" t="s">
        <v>37</v>
      </c>
      <c r="F18" s="41" t="s">
        <v>122</v>
      </c>
      <c r="G18" s="35" t="s">
        <v>38</v>
      </c>
      <c r="H18" s="35" t="s">
        <v>37</v>
      </c>
      <c r="I18" s="18"/>
      <c r="J18" s="18"/>
      <c r="K18" s="18"/>
      <c r="M18" s="161"/>
      <c r="N18" s="162"/>
      <c r="O18" s="162"/>
      <c r="P18" s="162"/>
      <c r="Q18" s="162"/>
      <c r="R18" s="172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</row>
    <row r="19" spans="1:51">
      <c r="B19" s="16" t="s">
        <v>17</v>
      </c>
      <c r="C19" s="37">
        <f>Q16</f>
        <v>1</v>
      </c>
      <c r="D19" s="24">
        <f>Q16/$R$16</f>
        <v>3.3333333333333333E-2</v>
      </c>
      <c r="F19" s="111">
        <f>'Zbirni prikaz - nastavnici'!F19</f>
        <v>2015</v>
      </c>
      <c r="G19" s="39">
        <f>Q19</f>
        <v>30</v>
      </c>
      <c r="H19" s="24">
        <f>Q19/$R$19</f>
        <v>1</v>
      </c>
      <c r="I19" s="25"/>
      <c r="J19" s="25"/>
      <c r="K19" s="25"/>
      <c r="M19" s="134">
        <v>2</v>
      </c>
      <c r="N19" s="166">
        <f>F19</f>
        <v>2015</v>
      </c>
      <c r="O19" s="167"/>
      <c r="P19" s="168"/>
      <c r="Q19" s="8">
        <f>COUNTA(V19:AY19)</f>
        <v>30</v>
      </c>
      <c r="R19" s="169">
        <f>SUM(Q19:Q22)</f>
        <v>30</v>
      </c>
      <c r="T19" s="134">
        <v>2</v>
      </c>
      <c r="U19" s="112">
        <f>F19</f>
        <v>2015</v>
      </c>
      <c r="V19" s="114" t="s">
        <v>124</v>
      </c>
      <c r="W19" s="8" t="s">
        <v>124</v>
      </c>
      <c r="X19" s="8" t="s">
        <v>124</v>
      </c>
      <c r="Y19" s="8" t="s">
        <v>124</v>
      </c>
      <c r="Z19" s="8" t="s">
        <v>124</v>
      </c>
      <c r="AA19" s="8" t="s">
        <v>124</v>
      </c>
      <c r="AB19" s="8" t="s">
        <v>124</v>
      </c>
      <c r="AC19" s="8" t="s">
        <v>124</v>
      </c>
      <c r="AD19" s="8" t="s">
        <v>124</v>
      </c>
      <c r="AE19" s="8" t="s">
        <v>124</v>
      </c>
      <c r="AF19" s="8" t="s">
        <v>124</v>
      </c>
      <c r="AG19" s="8" t="s">
        <v>124</v>
      </c>
      <c r="AH19" s="8" t="s">
        <v>124</v>
      </c>
      <c r="AI19" s="8" t="s">
        <v>124</v>
      </c>
      <c r="AJ19" s="8" t="s">
        <v>124</v>
      </c>
      <c r="AK19" s="8" t="s">
        <v>124</v>
      </c>
      <c r="AL19" s="8" t="s">
        <v>124</v>
      </c>
      <c r="AM19" s="8" t="s">
        <v>124</v>
      </c>
      <c r="AN19" s="8" t="s">
        <v>124</v>
      </c>
      <c r="AO19" s="8" t="s">
        <v>124</v>
      </c>
      <c r="AP19" s="8" t="s">
        <v>124</v>
      </c>
      <c r="AQ19" s="8" t="s">
        <v>124</v>
      </c>
      <c r="AR19" s="8" t="s">
        <v>124</v>
      </c>
      <c r="AS19" s="8" t="s">
        <v>124</v>
      </c>
      <c r="AT19" s="8" t="s">
        <v>124</v>
      </c>
      <c r="AU19" s="8" t="s">
        <v>124</v>
      </c>
      <c r="AV19" s="8" t="s">
        <v>124</v>
      </c>
      <c r="AW19" s="8" t="s">
        <v>124</v>
      </c>
      <c r="AX19" s="8" t="s">
        <v>124</v>
      </c>
      <c r="AY19" s="8" t="s">
        <v>124</v>
      </c>
    </row>
    <row r="20" spans="1:51">
      <c r="B20" s="17" t="s">
        <v>18</v>
      </c>
      <c r="C20" s="37">
        <f>Q17</f>
        <v>29</v>
      </c>
      <c r="D20" s="24">
        <f>Q17/$R$16</f>
        <v>0.96666666666666667</v>
      </c>
      <c r="F20" s="121">
        <f>'Zbirni prikaz - nastavnici'!F20</f>
        <v>2014</v>
      </c>
      <c r="G20" s="39">
        <f>Q20</f>
        <v>0</v>
      </c>
      <c r="H20" s="24">
        <f>Q20/$R$19</f>
        <v>0</v>
      </c>
      <c r="I20" s="25"/>
      <c r="J20" s="25"/>
      <c r="K20" s="25"/>
      <c r="M20" s="134"/>
      <c r="N20" s="166">
        <f t="shared" ref="N20:N22" si="0">F20</f>
        <v>2014</v>
      </c>
      <c r="O20" s="167"/>
      <c r="P20" s="168"/>
      <c r="Q20" s="8">
        <f t="shared" ref="Q20:Q22" si="1">COUNTA(V20:AY20)</f>
        <v>0</v>
      </c>
      <c r="R20" s="170"/>
      <c r="T20" s="134"/>
      <c r="U20" s="112">
        <f t="shared" ref="U20:U22" si="2">F20</f>
        <v>2014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</row>
    <row r="21" spans="1:51">
      <c r="B21" s="42" t="s">
        <v>44</v>
      </c>
      <c r="C21" s="45">
        <f>SUM(C19:C20)</f>
        <v>30</v>
      </c>
      <c r="D21" s="48">
        <f>SUM(D19:D20)</f>
        <v>1</v>
      </c>
      <c r="F21" s="121">
        <f>'Zbirni prikaz - nastavnici'!F21</f>
        <v>2013</v>
      </c>
      <c r="G21" s="39">
        <f>Q21</f>
        <v>0</v>
      </c>
      <c r="H21" s="24">
        <f>Q21/$R$19</f>
        <v>0</v>
      </c>
      <c r="I21" s="25"/>
      <c r="J21" s="25"/>
      <c r="K21" s="25"/>
      <c r="M21" s="134"/>
      <c r="N21" s="166">
        <f t="shared" si="0"/>
        <v>2013</v>
      </c>
      <c r="O21" s="167"/>
      <c r="P21" s="168"/>
      <c r="Q21" s="8">
        <f t="shared" si="1"/>
        <v>0</v>
      </c>
      <c r="R21" s="170"/>
      <c r="T21" s="134"/>
      <c r="U21" s="112">
        <f t="shared" si="2"/>
        <v>2013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</row>
    <row r="22" spans="1:51">
      <c r="F22" s="121" t="str">
        <f>'Zbirni prikaz - nastavnici'!F22</f>
        <v>пре 2013</v>
      </c>
      <c r="G22" s="39">
        <f>Q22</f>
        <v>0</v>
      </c>
      <c r="H22" s="24">
        <f>Q22/$R$19</f>
        <v>0</v>
      </c>
      <c r="I22" s="25"/>
      <c r="J22" s="25"/>
      <c r="K22" s="25"/>
      <c r="M22" s="134"/>
      <c r="N22" s="166" t="str">
        <f t="shared" si="0"/>
        <v>пре 2013</v>
      </c>
      <c r="O22" s="167"/>
      <c r="P22" s="168"/>
      <c r="Q22" s="8">
        <f t="shared" si="1"/>
        <v>0</v>
      </c>
      <c r="R22" s="171"/>
      <c r="T22" s="134"/>
      <c r="U22" s="112" t="str">
        <f t="shared" si="2"/>
        <v>пре 2013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</row>
    <row r="23" spans="1:51">
      <c r="B23" s="132" t="s">
        <v>22</v>
      </c>
      <c r="C23" s="132"/>
      <c r="D23" s="132"/>
      <c r="F23" s="42" t="s">
        <v>44</v>
      </c>
      <c r="G23" s="45">
        <f>SUM(G19:G22)</f>
        <v>30</v>
      </c>
      <c r="H23" s="48">
        <f>SUM(H19:H22)</f>
        <v>1</v>
      </c>
      <c r="I23" s="25"/>
      <c r="J23" s="25"/>
      <c r="K23" s="25"/>
      <c r="M23" s="161"/>
      <c r="N23" s="162"/>
      <c r="O23" s="162"/>
      <c r="P23" s="162"/>
      <c r="Q23" s="162"/>
      <c r="R23" s="172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</row>
    <row r="24" spans="1:51">
      <c r="B24" s="41" t="s">
        <v>43</v>
      </c>
      <c r="C24" s="35" t="s">
        <v>38</v>
      </c>
      <c r="D24" s="35" t="s">
        <v>37</v>
      </c>
      <c r="M24" s="134">
        <v>3</v>
      </c>
      <c r="N24" s="166" t="s">
        <v>20</v>
      </c>
      <c r="O24" s="167"/>
      <c r="P24" s="168"/>
      <c r="Q24" s="8">
        <f>COUNTA(V24:AY24)</f>
        <v>0</v>
      </c>
      <c r="R24" s="169">
        <f>SUM(Q24:Q25)</f>
        <v>30</v>
      </c>
      <c r="T24" s="134">
        <v>3</v>
      </c>
      <c r="U24" s="17" t="s">
        <v>20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</row>
    <row r="25" spans="1:51">
      <c r="B25" s="17" t="s">
        <v>20</v>
      </c>
      <c r="C25" s="39">
        <f>Q24</f>
        <v>0</v>
      </c>
      <c r="D25" s="24">
        <f>Q24/$R$24</f>
        <v>0</v>
      </c>
      <c r="M25" s="134"/>
      <c r="N25" s="166" t="s">
        <v>21</v>
      </c>
      <c r="O25" s="167"/>
      <c r="P25" s="168"/>
      <c r="Q25" s="8">
        <f>COUNTA(V25:AY25)</f>
        <v>30</v>
      </c>
      <c r="R25" s="171"/>
      <c r="T25" s="134"/>
      <c r="U25" s="17" t="s">
        <v>60</v>
      </c>
      <c r="V25" s="114" t="s">
        <v>124</v>
      </c>
      <c r="W25" s="8" t="s">
        <v>124</v>
      </c>
      <c r="X25" s="8" t="s">
        <v>124</v>
      </c>
      <c r="Y25" s="8" t="s">
        <v>124</v>
      </c>
      <c r="Z25" s="8" t="s">
        <v>124</v>
      </c>
      <c r="AA25" s="8" t="s">
        <v>124</v>
      </c>
      <c r="AB25" s="8" t="s">
        <v>124</v>
      </c>
      <c r="AC25" s="8" t="s">
        <v>124</v>
      </c>
      <c r="AD25" s="8" t="s">
        <v>124</v>
      </c>
      <c r="AE25" s="8" t="s">
        <v>124</v>
      </c>
      <c r="AF25" s="8" t="s">
        <v>124</v>
      </c>
      <c r="AG25" s="8" t="s">
        <v>124</v>
      </c>
      <c r="AH25" s="8" t="s">
        <v>124</v>
      </c>
      <c r="AI25" s="8" t="s">
        <v>124</v>
      </c>
      <c r="AJ25" s="8" t="s">
        <v>124</v>
      </c>
      <c r="AK25" s="8" t="s">
        <v>124</v>
      </c>
      <c r="AL25" s="8" t="s">
        <v>124</v>
      </c>
      <c r="AM25" s="8" t="s">
        <v>124</v>
      </c>
      <c r="AN25" s="8" t="s">
        <v>124</v>
      </c>
      <c r="AO25" s="8" t="s">
        <v>124</v>
      </c>
      <c r="AP25" s="8" t="s">
        <v>124</v>
      </c>
      <c r="AQ25" s="8" t="s">
        <v>124</v>
      </c>
      <c r="AR25" s="8" t="s">
        <v>124</v>
      </c>
      <c r="AS25" s="8" t="s">
        <v>124</v>
      </c>
      <c r="AT25" s="8" t="s">
        <v>124</v>
      </c>
      <c r="AU25" s="8" t="s">
        <v>124</v>
      </c>
      <c r="AV25" s="8" t="s">
        <v>124</v>
      </c>
      <c r="AW25" s="8" t="s">
        <v>124</v>
      </c>
      <c r="AX25" s="8" t="s">
        <v>124</v>
      </c>
      <c r="AY25" s="8" t="s">
        <v>124</v>
      </c>
    </row>
    <row r="26" spans="1:51">
      <c r="B26" s="17" t="s">
        <v>21</v>
      </c>
      <c r="C26" s="39">
        <f>Q25</f>
        <v>30</v>
      </c>
      <c r="D26" s="24">
        <f>Q25/$R$24</f>
        <v>1</v>
      </c>
      <c r="F26" s="38" t="s">
        <v>23</v>
      </c>
      <c r="G26" s="38"/>
      <c r="H26" s="38"/>
      <c r="I26" s="13"/>
      <c r="M26" s="161"/>
      <c r="N26" s="162"/>
      <c r="O26" s="162"/>
      <c r="P26" s="162"/>
      <c r="Q26" s="162"/>
      <c r="R26" s="172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</row>
    <row r="27" spans="1:51">
      <c r="B27" s="42" t="s">
        <v>44</v>
      </c>
      <c r="C27" s="45">
        <f>SUM(C25:C26)</f>
        <v>30</v>
      </c>
      <c r="D27" s="48">
        <f>SUM(D25:D26)</f>
        <v>1</v>
      </c>
      <c r="F27" s="41" t="s">
        <v>43</v>
      </c>
      <c r="G27" s="35" t="s">
        <v>38</v>
      </c>
      <c r="H27" s="35" t="s">
        <v>37</v>
      </c>
      <c r="J27" s="13"/>
      <c r="K27" s="13"/>
      <c r="M27" s="134">
        <v>4</v>
      </c>
      <c r="N27" s="173" t="s">
        <v>24</v>
      </c>
      <c r="O27" s="173"/>
      <c r="P27" s="173"/>
      <c r="Q27" s="8">
        <f>COUNTA(V27:AY27)</f>
        <v>0</v>
      </c>
      <c r="R27" s="169">
        <f>SUM(Q27:Q31)</f>
        <v>0</v>
      </c>
      <c r="T27" s="134">
        <v>4</v>
      </c>
      <c r="U27" s="115" t="s">
        <v>24</v>
      </c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6"/>
      <c r="AY27" s="116"/>
    </row>
    <row r="28" spans="1:51">
      <c r="F28" s="20" t="s">
        <v>24</v>
      </c>
      <c r="G28" s="39">
        <f>Q27</f>
        <v>0</v>
      </c>
      <c r="H28" s="24" t="e">
        <f>Q27/$R$27</f>
        <v>#DIV/0!</v>
      </c>
      <c r="I28" s="25"/>
      <c r="J28" s="25"/>
      <c r="K28" s="25"/>
      <c r="M28" s="134"/>
      <c r="N28" s="173" t="s">
        <v>25</v>
      </c>
      <c r="O28" s="173"/>
      <c r="P28" s="173"/>
      <c r="Q28" s="8">
        <f t="shared" ref="Q28:Q35" si="3">COUNTA(V28:AY28)</f>
        <v>0</v>
      </c>
      <c r="R28" s="170"/>
      <c r="T28" s="134"/>
      <c r="U28" s="115" t="s">
        <v>25</v>
      </c>
      <c r="V28" s="116"/>
      <c r="W28" s="116"/>
      <c r="X28" s="116"/>
      <c r="Y28" s="116"/>
      <c r="Z28" s="116"/>
      <c r="AA28" s="116"/>
      <c r="AB28" s="116"/>
      <c r="AC28" s="116"/>
      <c r="AD28" s="116"/>
      <c r="AE28" s="116"/>
      <c r="AF28" s="116"/>
      <c r="AG28" s="116"/>
      <c r="AH28" s="116"/>
      <c r="AI28" s="116"/>
      <c r="AJ28" s="116"/>
      <c r="AK28" s="116"/>
      <c r="AL28" s="116"/>
      <c r="AM28" s="116"/>
      <c r="AN28" s="116"/>
      <c r="AO28" s="116"/>
      <c r="AP28" s="116"/>
      <c r="AQ28" s="116"/>
      <c r="AR28" s="116"/>
      <c r="AS28" s="116"/>
      <c r="AT28" s="116"/>
      <c r="AU28" s="116"/>
      <c r="AV28" s="116"/>
      <c r="AW28" s="116"/>
      <c r="AX28" s="116"/>
      <c r="AY28" s="116"/>
    </row>
    <row r="29" spans="1:51">
      <c r="B29" s="29" t="s">
        <v>29</v>
      </c>
      <c r="C29" s="29"/>
      <c r="D29" s="26"/>
      <c r="E29" s="40"/>
      <c r="F29" s="20" t="s">
        <v>25</v>
      </c>
      <c r="G29" s="39">
        <f>Q28</f>
        <v>0</v>
      </c>
      <c r="H29" s="24" t="e">
        <f>Q28/$R$27</f>
        <v>#DIV/0!</v>
      </c>
      <c r="I29" s="25"/>
      <c r="J29" s="25"/>
      <c r="K29" s="25"/>
      <c r="M29" s="134"/>
      <c r="N29" s="173" t="s">
        <v>26</v>
      </c>
      <c r="O29" s="173"/>
      <c r="P29" s="173"/>
      <c r="Q29" s="8">
        <f t="shared" si="3"/>
        <v>0</v>
      </c>
      <c r="R29" s="170"/>
      <c r="T29" s="134"/>
      <c r="U29" s="115" t="s">
        <v>26</v>
      </c>
      <c r="V29" s="116"/>
      <c r="W29" s="116"/>
      <c r="X29" s="116"/>
      <c r="Y29" s="116"/>
      <c r="Z29" s="116"/>
      <c r="AA29" s="116"/>
      <c r="AB29" s="116"/>
      <c r="AC29" s="116"/>
      <c r="AD29" s="116"/>
      <c r="AE29" s="116"/>
      <c r="AF29" s="116"/>
      <c r="AG29" s="116"/>
      <c r="AH29" s="116"/>
      <c r="AI29" s="116"/>
      <c r="AJ29" s="116"/>
      <c r="AK29" s="116"/>
      <c r="AL29" s="116"/>
      <c r="AM29" s="116"/>
      <c r="AN29" s="116"/>
      <c r="AO29" s="116"/>
      <c r="AP29" s="116"/>
      <c r="AQ29" s="116"/>
      <c r="AR29" s="116"/>
      <c r="AS29" s="116"/>
      <c r="AT29" s="116"/>
      <c r="AU29" s="116"/>
      <c r="AV29" s="116"/>
      <c r="AW29" s="116"/>
      <c r="AX29" s="116"/>
      <c r="AY29" s="116"/>
    </row>
    <row r="30" spans="1:51" ht="15.75" customHeight="1">
      <c r="B30" s="41" t="s">
        <v>43</v>
      </c>
      <c r="C30" s="35" t="s">
        <v>38</v>
      </c>
      <c r="D30" s="35" t="s">
        <v>37</v>
      </c>
      <c r="E30" s="40"/>
      <c r="F30" s="20" t="s">
        <v>26</v>
      </c>
      <c r="G30" s="39">
        <f>Q29</f>
        <v>0</v>
      </c>
      <c r="H30" s="24" t="e">
        <f>Q29/$R$27</f>
        <v>#DIV/0!</v>
      </c>
      <c r="I30" s="25"/>
      <c r="J30" s="25"/>
      <c r="K30" s="25"/>
      <c r="M30" s="134"/>
      <c r="N30" s="173" t="s">
        <v>27</v>
      </c>
      <c r="O30" s="173"/>
      <c r="P30" s="173"/>
      <c r="Q30" s="8">
        <f t="shared" si="3"/>
        <v>0</v>
      </c>
      <c r="R30" s="170"/>
      <c r="T30" s="134"/>
      <c r="U30" s="115" t="s">
        <v>27</v>
      </c>
      <c r="V30" s="116"/>
      <c r="W30" s="116"/>
      <c r="X30" s="116"/>
      <c r="Y30" s="116"/>
      <c r="Z30" s="116"/>
      <c r="AA30" s="116"/>
      <c r="AB30" s="116"/>
      <c r="AC30" s="116"/>
      <c r="AD30" s="116"/>
      <c r="AE30" s="116"/>
      <c r="AF30" s="116"/>
      <c r="AG30" s="116"/>
      <c r="AH30" s="116"/>
      <c r="AI30" s="116"/>
      <c r="AJ30" s="116"/>
      <c r="AK30" s="116"/>
      <c r="AL30" s="116"/>
      <c r="AM30" s="116"/>
      <c r="AN30" s="116"/>
      <c r="AO30" s="116"/>
      <c r="AP30" s="116"/>
      <c r="AQ30" s="116"/>
      <c r="AR30" s="116"/>
      <c r="AS30" s="116"/>
      <c r="AT30" s="116"/>
      <c r="AU30" s="116"/>
      <c r="AV30" s="116"/>
      <c r="AW30" s="116"/>
      <c r="AX30" s="116"/>
      <c r="AY30" s="116"/>
    </row>
    <row r="31" spans="1:51">
      <c r="B31" s="20" t="s">
        <v>30</v>
      </c>
      <c r="C31" s="39">
        <f>Q32</f>
        <v>22</v>
      </c>
      <c r="D31" s="24">
        <f>Q32/$R$32</f>
        <v>0.73333333333333328</v>
      </c>
      <c r="F31" s="20" t="s">
        <v>27</v>
      </c>
      <c r="G31" s="39">
        <f>Q30</f>
        <v>0</v>
      </c>
      <c r="H31" s="24" t="e">
        <f>Q30/$R$27</f>
        <v>#DIV/0!</v>
      </c>
      <c r="I31" s="25"/>
      <c r="J31" s="25"/>
      <c r="K31" s="25"/>
      <c r="M31" s="134"/>
      <c r="N31" s="173" t="s">
        <v>28</v>
      </c>
      <c r="O31" s="173"/>
      <c r="P31" s="173"/>
      <c r="Q31" s="8">
        <f t="shared" si="3"/>
        <v>0</v>
      </c>
      <c r="R31" s="171"/>
      <c r="T31" s="134"/>
      <c r="U31" s="115" t="s">
        <v>28</v>
      </c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  <c r="AF31" s="116"/>
      <c r="AG31" s="116"/>
      <c r="AH31" s="116"/>
      <c r="AI31" s="116"/>
      <c r="AJ31" s="116"/>
      <c r="AK31" s="116"/>
      <c r="AL31" s="116"/>
      <c r="AM31" s="116"/>
      <c r="AN31" s="116"/>
      <c r="AO31" s="116"/>
      <c r="AP31" s="116"/>
      <c r="AQ31" s="116"/>
      <c r="AR31" s="116"/>
      <c r="AS31" s="116"/>
      <c r="AT31" s="116"/>
      <c r="AU31" s="116"/>
      <c r="AV31" s="116"/>
      <c r="AW31" s="116"/>
      <c r="AX31" s="116"/>
      <c r="AY31" s="116"/>
    </row>
    <row r="32" spans="1:51">
      <c r="B32" s="22" t="s">
        <v>33</v>
      </c>
      <c r="C32" s="39">
        <f>Q33</f>
        <v>8</v>
      </c>
      <c r="D32" s="24">
        <f>Q33/$R$32</f>
        <v>0.26666666666666666</v>
      </c>
      <c r="F32" s="20" t="s">
        <v>28</v>
      </c>
      <c r="G32" s="39">
        <f>Q31</f>
        <v>0</v>
      </c>
      <c r="H32" s="24" t="e">
        <f>Q31/$R$27</f>
        <v>#DIV/0!</v>
      </c>
      <c r="I32" s="25"/>
      <c r="J32" s="25"/>
      <c r="K32" s="25"/>
      <c r="M32" s="134">
        <v>5</v>
      </c>
      <c r="N32" s="166" t="s">
        <v>30</v>
      </c>
      <c r="O32" s="167"/>
      <c r="P32" s="168"/>
      <c r="Q32" s="8">
        <f t="shared" si="3"/>
        <v>22</v>
      </c>
      <c r="R32" s="169">
        <f>SUM(Q32:Q35)</f>
        <v>30</v>
      </c>
      <c r="T32" s="134">
        <v>5</v>
      </c>
      <c r="U32" s="20" t="s">
        <v>61</v>
      </c>
      <c r="V32" s="8"/>
      <c r="W32" s="8"/>
      <c r="X32" s="20" t="s">
        <v>124</v>
      </c>
      <c r="Y32" s="8"/>
      <c r="Z32" s="8"/>
      <c r="AA32" s="20" t="s">
        <v>124</v>
      </c>
      <c r="AB32" s="8"/>
      <c r="AC32" s="8"/>
      <c r="AD32" s="20" t="s">
        <v>124</v>
      </c>
      <c r="AE32" s="20" t="s">
        <v>124</v>
      </c>
      <c r="AF32" s="20" t="s">
        <v>124</v>
      </c>
      <c r="AG32" s="20" t="s">
        <v>124</v>
      </c>
      <c r="AH32" s="20" t="s">
        <v>124</v>
      </c>
      <c r="AI32" s="20" t="s">
        <v>124</v>
      </c>
      <c r="AJ32" s="20" t="s">
        <v>124</v>
      </c>
      <c r="AK32" s="20" t="s">
        <v>124</v>
      </c>
      <c r="AL32" s="20" t="s">
        <v>124</v>
      </c>
      <c r="AM32" s="20" t="s">
        <v>124</v>
      </c>
      <c r="AN32" s="20" t="s">
        <v>124</v>
      </c>
      <c r="AO32" s="20" t="s">
        <v>124</v>
      </c>
      <c r="AP32" s="20" t="s">
        <v>124</v>
      </c>
      <c r="AQ32" s="20" t="s">
        <v>124</v>
      </c>
      <c r="AR32" s="20" t="s">
        <v>124</v>
      </c>
      <c r="AS32" s="20" t="s">
        <v>124</v>
      </c>
      <c r="AT32" s="20" t="s">
        <v>124</v>
      </c>
      <c r="AU32" s="8"/>
      <c r="AV32" s="20" t="s">
        <v>124</v>
      </c>
      <c r="AW32" s="20" t="s">
        <v>124</v>
      </c>
      <c r="AX32" s="8"/>
      <c r="AY32" s="20" t="s">
        <v>124</v>
      </c>
    </row>
    <row r="33" spans="1:51">
      <c r="B33" s="20" t="s">
        <v>31</v>
      </c>
      <c r="C33" s="39">
        <f>Q34</f>
        <v>0</v>
      </c>
      <c r="D33" s="24">
        <f>Q34/$R$32</f>
        <v>0</v>
      </c>
      <c r="F33" s="42" t="s">
        <v>44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34"/>
      <c r="N33" s="166" t="s">
        <v>33</v>
      </c>
      <c r="O33" s="167" t="s">
        <v>33</v>
      </c>
      <c r="P33" s="168" t="s">
        <v>33</v>
      </c>
      <c r="Q33" s="8">
        <f t="shared" si="3"/>
        <v>8</v>
      </c>
      <c r="R33" s="170"/>
      <c r="T33" s="134"/>
      <c r="U33" s="22" t="s">
        <v>62</v>
      </c>
      <c r="V33" s="20" t="s">
        <v>124</v>
      </c>
      <c r="W33" s="20" t="s">
        <v>124</v>
      </c>
      <c r="X33" s="8"/>
      <c r="Y33" s="20" t="s">
        <v>124</v>
      </c>
      <c r="Z33" s="20" t="s">
        <v>124</v>
      </c>
      <c r="AA33" s="8"/>
      <c r="AB33" s="20" t="s">
        <v>124</v>
      </c>
      <c r="AC33" s="20" t="s">
        <v>124</v>
      </c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20" t="s">
        <v>124</v>
      </c>
      <c r="AV33" s="8"/>
      <c r="AW33" s="8"/>
      <c r="AX33" s="20" t="s">
        <v>124</v>
      </c>
      <c r="AY33" s="8"/>
    </row>
    <row r="34" spans="1:51">
      <c r="B34" s="22" t="s">
        <v>46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34"/>
      <c r="N34" s="166" t="s">
        <v>31</v>
      </c>
      <c r="O34" s="167" t="s">
        <v>31</v>
      </c>
      <c r="P34" s="168" t="s">
        <v>31</v>
      </c>
      <c r="Q34" s="8">
        <f t="shared" si="3"/>
        <v>0</v>
      </c>
      <c r="R34" s="170"/>
      <c r="T34" s="134"/>
      <c r="U34" s="20" t="s">
        <v>63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</row>
    <row r="35" spans="1:51">
      <c r="B35" s="42" t="s">
        <v>44</v>
      </c>
      <c r="C35" s="45">
        <f>SUM(C31:C34)</f>
        <v>30</v>
      </c>
      <c r="D35" s="24">
        <f>SUM(D31:D34)</f>
        <v>1</v>
      </c>
      <c r="F35" s="21"/>
      <c r="G35" s="21"/>
      <c r="H35" s="19"/>
      <c r="I35" s="19"/>
      <c r="J35" s="19"/>
      <c r="K35" s="19"/>
      <c r="M35" s="134"/>
      <c r="N35" s="166" t="s">
        <v>45</v>
      </c>
      <c r="O35" s="167" t="s">
        <v>32</v>
      </c>
      <c r="P35" s="168" t="s">
        <v>32</v>
      </c>
      <c r="Q35" s="8">
        <f t="shared" si="3"/>
        <v>0</v>
      </c>
      <c r="R35" s="171"/>
      <c r="T35" s="134"/>
      <c r="U35" s="22" t="s">
        <v>45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</row>
    <row r="36" spans="1:51">
      <c r="B36" s="13"/>
      <c r="C36" s="13"/>
    </row>
    <row r="37" spans="1:51">
      <c r="B37" s="13"/>
      <c r="C37" s="13"/>
    </row>
    <row r="38" spans="1:51">
      <c r="B38" s="135" t="s">
        <v>12</v>
      </c>
      <c r="C38" s="135"/>
      <c r="D38" s="136"/>
    </row>
    <row r="39" spans="1:51">
      <c r="B39" s="13"/>
      <c r="C39" s="13"/>
      <c r="D39" s="2"/>
      <c r="U39" s="34" t="s">
        <v>100</v>
      </c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</row>
    <row r="40" spans="1:51" ht="48" customHeight="1">
      <c r="A40" s="134" t="s">
        <v>0</v>
      </c>
      <c r="B40" s="137" t="s">
        <v>1</v>
      </c>
      <c r="C40" s="138"/>
      <c r="D40" s="138"/>
      <c r="E40" s="138"/>
      <c r="F40" s="138"/>
      <c r="G40" s="139"/>
      <c r="H40" s="131" t="s">
        <v>10</v>
      </c>
      <c r="I40" s="31"/>
      <c r="J40" s="147" t="s">
        <v>65</v>
      </c>
      <c r="K40" s="147"/>
      <c r="N40" s="163" t="s">
        <v>58</v>
      </c>
      <c r="O40" s="164"/>
      <c r="P40" s="164"/>
      <c r="Q40" s="164"/>
      <c r="R40" s="165"/>
      <c r="S40" s="159" t="s">
        <v>59</v>
      </c>
      <c r="V40" s="161" t="s">
        <v>56</v>
      </c>
      <c r="W40" s="162"/>
      <c r="X40" s="162"/>
      <c r="Y40" s="162"/>
      <c r="Z40" s="162"/>
      <c r="AA40" s="162"/>
      <c r="AB40" s="162"/>
      <c r="AC40" s="162"/>
      <c r="AD40" s="162"/>
      <c r="AE40" s="162"/>
      <c r="AF40" s="162"/>
      <c r="AG40" s="162"/>
      <c r="AH40" s="162"/>
      <c r="AI40" s="162"/>
      <c r="AJ40" s="162"/>
      <c r="AK40" s="162"/>
      <c r="AL40" s="162"/>
      <c r="AM40" s="162"/>
      <c r="AN40" s="162"/>
      <c r="AO40" s="162"/>
      <c r="AP40" s="162"/>
      <c r="AQ40" s="162"/>
      <c r="AR40" s="162"/>
      <c r="AS40" s="162"/>
      <c r="AT40" s="162"/>
      <c r="AU40" s="162"/>
      <c r="AV40" s="162"/>
      <c r="AW40" s="162"/>
    </row>
    <row r="41" spans="1:51" ht="24.75" customHeight="1">
      <c r="A41" s="134"/>
      <c r="B41" s="140"/>
      <c r="C41" s="141"/>
      <c r="D41" s="141"/>
      <c r="E41" s="141"/>
      <c r="F41" s="141"/>
      <c r="G41" s="142"/>
      <c r="H41" s="131"/>
      <c r="I41" s="31"/>
      <c r="J41" s="11" t="s">
        <v>38</v>
      </c>
      <c r="K41" s="11" t="s">
        <v>37</v>
      </c>
      <c r="L41" s="6"/>
      <c r="M41" s="10" t="s">
        <v>57</v>
      </c>
      <c r="N41" s="11">
        <v>1</v>
      </c>
      <c r="O41" s="11">
        <v>2</v>
      </c>
      <c r="P41" s="11">
        <v>3</v>
      </c>
      <c r="Q41" s="11">
        <v>4</v>
      </c>
      <c r="R41" s="11">
        <v>5</v>
      </c>
      <c r="S41" s="160"/>
      <c r="T41" s="6"/>
      <c r="U41" s="10" t="s">
        <v>57</v>
      </c>
      <c r="V41" s="8">
        <v>1</v>
      </c>
      <c r="W41" s="8">
        <v>2</v>
      </c>
      <c r="X41" s="8">
        <v>3</v>
      </c>
      <c r="Y41" s="8">
        <v>4</v>
      </c>
      <c r="Z41" s="8">
        <v>5</v>
      </c>
      <c r="AA41" s="8">
        <v>6</v>
      </c>
      <c r="AB41" s="8">
        <v>7</v>
      </c>
      <c r="AC41" s="8">
        <v>8</v>
      </c>
      <c r="AD41" s="8">
        <v>9</v>
      </c>
      <c r="AE41" s="8">
        <v>10</v>
      </c>
      <c r="AF41" s="8">
        <v>11</v>
      </c>
      <c r="AG41" s="8">
        <v>12</v>
      </c>
      <c r="AH41" s="8">
        <v>13</v>
      </c>
      <c r="AI41" s="8">
        <v>14</v>
      </c>
      <c r="AJ41" s="8">
        <v>15</v>
      </c>
      <c r="AK41" s="8">
        <v>16</v>
      </c>
      <c r="AL41" s="8">
        <v>17</v>
      </c>
      <c r="AM41" s="8">
        <v>18</v>
      </c>
      <c r="AN41" s="8">
        <v>19</v>
      </c>
      <c r="AO41" s="8">
        <v>20</v>
      </c>
      <c r="AP41" s="8">
        <v>21</v>
      </c>
      <c r="AQ41" s="8">
        <v>22</v>
      </c>
      <c r="AR41" s="8">
        <v>23</v>
      </c>
      <c r="AS41" s="8">
        <v>24</v>
      </c>
      <c r="AT41" s="8">
        <v>25</v>
      </c>
      <c r="AU41" s="8">
        <v>26</v>
      </c>
      <c r="AV41" s="8">
        <v>27</v>
      </c>
      <c r="AW41" s="8">
        <v>28</v>
      </c>
      <c r="AX41" s="8">
        <v>29</v>
      </c>
      <c r="AY41" s="8">
        <v>30</v>
      </c>
    </row>
    <row r="42" spans="1:51" ht="12.75" customHeight="1">
      <c r="A42" s="12">
        <v>1</v>
      </c>
      <c r="B42" s="128" t="s">
        <v>2</v>
      </c>
      <c r="C42" s="129"/>
      <c r="D42" s="129"/>
      <c r="E42" s="129"/>
      <c r="F42" s="129"/>
      <c r="G42" s="130"/>
      <c r="H42" s="30">
        <f>(N42*$N$41+O42*$O$41+P42*$P$41+Q42*$Q$41+R42*$R$41)/S42</f>
        <v>4.1333333333333337</v>
      </c>
      <c r="I42" s="32"/>
      <c r="J42" s="46">
        <f t="shared" ref="J42:J49" si="4">COUNTBLANK(V42:AY42)</f>
        <v>0</v>
      </c>
      <c r="K42" s="47">
        <f>J42/(J42+S42)</f>
        <v>0</v>
      </c>
      <c r="L42" s="9"/>
      <c r="M42" s="43" t="s">
        <v>47</v>
      </c>
      <c r="N42" s="12">
        <f>COUNTIF($V$42:$AY$42,N41)</f>
        <v>1</v>
      </c>
      <c r="O42" s="12">
        <f t="shared" ref="O42:R42" si="5">COUNTIF($V$42:$AY$42,O41)</f>
        <v>3</v>
      </c>
      <c r="P42" s="12">
        <f t="shared" si="5"/>
        <v>4</v>
      </c>
      <c r="Q42" s="12">
        <f t="shared" si="5"/>
        <v>5</v>
      </c>
      <c r="R42" s="12">
        <f t="shared" si="5"/>
        <v>17</v>
      </c>
      <c r="S42" s="12">
        <f>SUM(N42:R42)</f>
        <v>30</v>
      </c>
      <c r="T42" s="7"/>
      <c r="U42" s="43" t="s">
        <v>47</v>
      </c>
      <c r="V42" s="8">
        <v>5</v>
      </c>
      <c r="W42" s="8">
        <v>4</v>
      </c>
      <c r="X42" s="8">
        <v>5</v>
      </c>
      <c r="Y42" s="8">
        <v>3</v>
      </c>
      <c r="Z42" s="8">
        <v>5</v>
      </c>
      <c r="AA42" s="8">
        <v>3</v>
      </c>
      <c r="AB42" s="8">
        <v>2</v>
      </c>
      <c r="AC42" s="8">
        <v>2</v>
      </c>
      <c r="AD42" s="8">
        <v>4</v>
      </c>
      <c r="AE42" s="8">
        <v>5</v>
      </c>
      <c r="AF42" s="8">
        <v>5</v>
      </c>
      <c r="AG42" s="8">
        <v>5</v>
      </c>
      <c r="AH42" s="8">
        <v>5</v>
      </c>
      <c r="AI42" s="8">
        <v>5</v>
      </c>
      <c r="AJ42" s="8">
        <v>5</v>
      </c>
      <c r="AK42" s="8">
        <v>5</v>
      </c>
      <c r="AL42" s="8">
        <v>5</v>
      </c>
      <c r="AM42" s="8">
        <v>4</v>
      </c>
      <c r="AN42" s="8">
        <v>5</v>
      </c>
      <c r="AO42" s="8">
        <v>5</v>
      </c>
      <c r="AP42" s="8">
        <v>3</v>
      </c>
      <c r="AQ42" s="8">
        <v>4</v>
      </c>
      <c r="AR42" s="8">
        <v>5</v>
      </c>
      <c r="AS42" s="8">
        <v>2</v>
      </c>
      <c r="AT42" s="8">
        <v>5</v>
      </c>
      <c r="AU42" s="8">
        <v>5</v>
      </c>
      <c r="AV42" s="8">
        <v>1</v>
      </c>
      <c r="AW42" s="8">
        <v>5</v>
      </c>
      <c r="AX42" s="8">
        <v>4</v>
      </c>
      <c r="AY42" s="8">
        <v>3</v>
      </c>
    </row>
    <row r="43" spans="1:51" ht="12.75" customHeight="1">
      <c r="A43" s="12">
        <v>2</v>
      </c>
      <c r="B43" s="128" t="s">
        <v>3</v>
      </c>
      <c r="C43" s="129"/>
      <c r="D43" s="129"/>
      <c r="E43" s="129"/>
      <c r="F43" s="129"/>
      <c r="G43" s="130"/>
      <c r="H43" s="30">
        <f t="shared" ref="H43:H50" si="6">(N43*$N$41+O43*$O$41+P43*$P$41+Q43*$Q$41+R43*$R$41)/S43</f>
        <v>4.166666666666667</v>
      </c>
      <c r="I43" s="32"/>
      <c r="J43" s="46">
        <f t="shared" si="4"/>
        <v>0</v>
      </c>
      <c r="K43" s="47">
        <f t="shared" ref="K43:K49" si="7">J43/(J43+S43)</f>
        <v>0</v>
      </c>
      <c r="L43" s="9"/>
      <c r="M43" s="43" t="s">
        <v>48</v>
      </c>
      <c r="N43" s="12">
        <f>COUNTIF($V$43:$AY$43,N41)</f>
        <v>1</v>
      </c>
      <c r="O43" s="12">
        <f t="shared" ref="O43:R43" si="8">COUNTIF($V$43:$AY$43,O41)</f>
        <v>3</v>
      </c>
      <c r="P43" s="12">
        <f t="shared" si="8"/>
        <v>3</v>
      </c>
      <c r="Q43" s="12">
        <f t="shared" si="8"/>
        <v>6</v>
      </c>
      <c r="R43" s="12">
        <f t="shared" si="8"/>
        <v>17</v>
      </c>
      <c r="S43" s="12">
        <f t="shared" ref="S43:S50" si="9">SUM(N43:R43)</f>
        <v>30</v>
      </c>
      <c r="T43" s="7"/>
      <c r="U43" s="43" t="s">
        <v>48</v>
      </c>
      <c r="V43" s="8">
        <v>5</v>
      </c>
      <c r="W43" s="8">
        <v>4</v>
      </c>
      <c r="X43" s="8">
        <v>5</v>
      </c>
      <c r="Y43" s="8">
        <v>4</v>
      </c>
      <c r="Z43" s="8">
        <v>5</v>
      </c>
      <c r="AA43" s="8">
        <v>3</v>
      </c>
      <c r="AB43" s="8">
        <v>2</v>
      </c>
      <c r="AC43" s="8">
        <v>2</v>
      </c>
      <c r="AD43" s="8">
        <v>4</v>
      </c>
      <c r="AE43" s="8">
        <v>5</v>
      </c>
      <c r="AF43" s="8">
        <v>5</v>
      </c>
      <c r="AG43" s="8">
        <v>5</v>
      </c>
      <c r="AH43" s="8">
        <v>5</v>
      </c>
      <c r="AI43" s="8">
        <v>5</v>
      </c>
      <c r="AJ43" s="8">
        <v>5</v>
      </c>
      <c r="AK43" s="8">
        <v>5</v>
      </c>
      <c r="AL43" s="8">
        <v>5</v>
      </c>
      <c r="AM43" s="8">
        <v>4</v>
      </c>
      <c r="AN43" s="8">
        <v>5</v>
      </c>
      <c r="AO43" s="8">
        <v>5</v>
      </c>
      <c r="AP43" s="8">
        <v>3</v>
      </c>
      <c r="AQ43" s="8">
        <v>4</v>
      </c>
      <c r="AR43" s="8">
        <v>5</v>
      </c>
      <c r="AS43" s="8">
        <v>2</v>
      </c>
      <c r="AT43" s="8">
        <v>5</v>
      </c>
      <c r="AU43" s="8">
        <v>5</v>
      </c>
      <c r="AV43" s="8">
        <v>1</v>
      </c>
      <c r="AW43" s="8">
        <v>5</v>
      </c>
      <c r="AX43" s="8">
        <v>4</v>
      </c>
      <c r="AY43" s="8">
        <v>3</v>
      </c>
    </row>
    <row r="44" spans="1:51" ht="12.75" customHeight="1">
      <c r="A44" s="12">
        <v>3</v>
      </c>
      <c r="B44" s="128" t="s">
        <v>4</v>
      </c>
      <c r="C44" s="129"/>
      <c r="D44" s="129"/>
      <c r="E44" s="129"/>
      <c r="F44" s="129"/>
      <c r="G44" s="130"/>
      <c r="H44" s="30">
        <f t="shared" si="6"/>
        <v>4.333333333333333</v>
      </c>
      <c r="I44" s="32"/>
      <c r="J44" s="46">
        <f t="shared" si="4"/>
        <v>0</v>
      </c>
      <c r="K44" s="47">
        <f t="shared" si="7"/>
        <v>0</v>
      </c>
      <c r="L44" s="9"/>
      <c r="M44" s="43" t="s">
        <v>49</v>
      </c>
      <c r="N44" s="12">
        <f>COUNTIF($V$44:$AY$44,N41)</f>
        <v>1</v>
      </c>
      <c r="O44" s="12">
        <f t="shared" ref="O44:R44" si="10">COUNTIF($V$44:$AY$44,O41)</f>
        <v>2</v>
      </c>
      <c r="P44" s="12">
        <f t="shared" si="10"/>
        <v>4</v>
      </c>
      <c r="Q44" s="12">
        <f t="shared" si="10"/>
        <v>2</v>
      </c>
      <c r="R44" s="12">
        <f t="shared" si="10"/>
        <v>21</v>
      </c>
      <c r="S44" s="12">
        <f t="shared" si="9"/>
        <v>30</v>
      </c>
      <c r="T44" s="7"/>
      <c r="U44" s="43" t="s">
        <v>49</v>
      </c>
      <c r="V44" s="8">
        <v>5</v>
      </c>
      <c r="W44" s="8">
        <v>5</v>
      </c>
      <c r="X44" s="8">
        <v>5</v>
      </c>
      <c r="Y44" s="8">
        <v>3</v>
      </c>
      <c r="Z44" s="8">
        <v>5</v>
      </c>
      <c r="AA44" s="8">
        <v>3</v>
      </c>
      <c r="AB44" s="8">
        <v>2</v>
      </c>
      <c r="AC44" s="8">
        <v>2</v>
      </c>
      <c r="AD44" s="8">
        <v>5</v>
      </c>
      <c r="AE44" s="8">
        <v>5</v>
      </c>
      <c r="AF44" s="8">
        <v>5</v>
      </c>
      <c r="AG44" s="8">
        <v>5</v>
      </c>
      <c r="AH44" s="8">
        <v>5</v>
      </c>
      <c r="AI44" s="8">
        <v>5</v>
      </c>
      <c r="AJ44" s="8">
        <v>5</v>
      </c>
      <c r="AK44" s="8">
        <v>5</v>
      </c>
      <c r="AL44" s="8">
        <v>5</v>
      </c>
      <c r="AM44" s="8">
        <v>4</v>
      </c>
      <c r="AN44" s="8">
        <v>5</v>
      </c>
      <c r="AO44" s="8">
        <v>5</v>
      </c>
      <c r="AP44" s="8">
        <v>3</v>
      </c>
      <c r="AQ44" s="8">
        <v>4</v>
      </c>
      <c r="AR44" s="8">
        <v>5</v>
      </c>
      <c r="AS44" s="8">
        <v>3</v>
      </c>
      <c r="AT44" s="8">
        <v>5</v>
      </c>
      <c r="AU44" s="8">
        <v>5</v>
      </c>
      <c r="AV44" s="8">
        <v>1</v>
      </c>
      <c r="AW44" s="8">
        <v>5</v>
      </c>
      <c r="AX44" s="8">
        <v>5</v>
      </c>
      <c r="AY44" s="8">
        <v>5</v>
      </c>
    </row>
    <row r="45" spans="1:51" ht="12.75" customHeight="1">
      <c r="A45" s="12">
        <v>4</v>
      </c>
      <c r="B45" s="128" t="s">
        <v>5</v>
      </c>
      <c r="C45" s="129"/>
      <c r="D45" s="129"/>
      <c r="E45" s="129"/>
      <c r="F45" s="129"/>
      <c r="G45" s="130"/>
      <c r="H45" s="30">
        <f t="shared" si="6"/>
        <v>4.333333333333333</v>
      </c>
      <c r="I45" s="32"/>
      <c r="J45" s="46">
        <f t="shared" si="4"/>
        <v>0</v>
      </c>
      <c r="K45" s="47">
        <f t="shared" si="7"/>
        <v>0</v>
      </c>
      <c r="L45" s="9"/>
      <c r="M45" s="43" t="s">
        <v>50</v>
      </c>
      <c r="N45" s="12">
        <f>COUNTIF($V$45:$AY$45,N41)</f>
        <v>1</v>
      </c>
      <c r="O45" s="12">
        <f t="shared" ref="O45:R45" si="11">COUNTIF($V$45:$AY$45,O41)</f>
        <v>3</v>
      </c>
      <c r="P45" s="12">
        <f t="shared" si="11"/>
        <v>2</v>
      </c>
      <c r="Q45" s="12">
        <f t="shared" si="11"/>
        <v>3</v>
      </c>
      <c r="R45" s="12">
        <f t="shared" si="11"/>
        <v>21</v>
      </c>
      <c r="S45" s="12">
        <f t="shared" si="9"/>
        <v>30</v>
      </c>
      <c r="T45" s="7"/>
      <c r="U45" s="43" t="s">
        <v>50</v>
      </c>
      <c r="V45" s="8">
        <v>5</v>
      </c>
      <c r="W45" s="8">
        <v>5</v>
      </c>
      <c r="X45" s="8">
        <v>5</v>
      </c>
      <c r="Y45" s="8">
        <v>4</v>
      </c>
      <c r="Z45" s="8">
        <v>5</v>
      </c>
      <c r="AA45" s="8">
        <v>3</v>
      </c>
      <c r="AB45" s="8">
        <v>2</v>
      </c>
      <c r="AC45" s="8">
        <v>2</v>
      </c>
      <c r="AD45" s="8">
        <v>4</v>
      </c>
      <c r="AE45" s="8">
        <v>5</v>
      </c>
      <c r="AF45" s="8">
        <v>5</v>
      </c>
      <c r="AG45" s="8">
        <v>5</v>
      </c>
      <c r="AH45" s="8">
        <v>5</v>
      </c>
      <c r="AI45" s="8">
        <v>5</v>
      </c>
      <c r="AJ45" s="8">
        <v>5</v>
      </c>
      <c r="AK45" s="8">
        <v>5</v>
      </c>
      <c r="AL45" s="8">
        <v>5</v>
      </c>
      <c r="AM45" s="8">
        <v>4</v>
      </c>
      <c r="AN45" s="8">
        <v>5</v>
      </c>
      <c r="AO45" s="8">
        <v>5</v>
      </c>
      <c r="AP45" s="8">
        <v>3</v>
      </c>
      <c r="AQ45" s="8">
        <v>5</v>
      </c>
      <c r="AR45" s="8">
        <v>5</v>
      </c>
      <c r="AS45" s="8">
        <v>2</v>
      </c>
      <c r="AT45" s="8">
        <v>5</v>
      </c>
      <c r="AU45" s="8">
        <v>5</v>
      </c>
      <c r="AV45" s="8">
        <v>1</v>
      </c>
      <c r="AW45" s="8">
        <v>5</v>
      </c>
      <c r="AX45" s="8">
        <v>5</v>
      </c>
      <c r="AY45" s="8">
        <v>5</v>
      </c>
    </row>
    <row r="46" spans="1:51" ht="12.75" customHeight="1">
      <c r="A46" s="12">
        <v>5</v>
      </c>
      <c r="B46" s="128" t="s">
        <v>6</v>
      </c>
      <c r="C46" s="129"/>
      <c r="D46" s="129"/>
      <c r="E46" s="129"/>
      <c r="F46" s="129"/>
      <c r="G46" s="130"/>
      <c r="H46" s="30">
        <f t="shared" si="6"/>
        <v>4.4000000000000004</v>
      </c>
      <c r="I46" s="32"/>
      <c r="J46" s="46">
        <f t="shared" si="4"/>
        <v>0</v>
      </c>
      <c r="K46" s="47">
        <f t="shared" si="7"/>
        <v>0</v>
      </c>
      <c r="L46" s="9"/>
      <c r="M46" s="43" t="s">
        <v>51</v>
      </c>
      <c r="N46" s="12">
        <f>COUNTIF($V$46:$AY$46,N41)</f>
        <v>2</v>
      </c>
      <c r="O46" s="12">
        <f t="shared" ref="O46:R46" si="12">COUNTIF($V$46:$AY$46,O41)</f>
        <v>2</v>
      </c>
      <c r="P46" s="12">
        <f t="shared" si="12"/>
        <v>2</v>
      </c>
      <c r="Q46" s="12">
        <f t="shared" si="12"/>
        <v>0</v>
      </c>
      <c r="R46" s="12">
        <f t="shared" si="12"/>
        <v>24</v>
      </c>
      <c r="S46" s="12">
        <f t="shared" si="9"/>
        <v>30</v>
      </c>
      <c r="T46" s="7"/>
      <c r="U46" s="43" t="s">
        <v>51</v>
      </c>
      <c r="V46" s="8">
        <v>5</v>
      </c>
      <c r="W46" s="8">
        <v>5</v>
      </c>
      <c r="X46" s="8">
        <v>5</v>
      </c>
      <c r="Y46" s="8">
        <v>5</v>
      </c>
      <c r="Z46" s="8">
        <v>5</v>
      </c>
      <c r="AA46" s="8">
        <v>3</v>
      </c>
      <c r="AB46" s="8">
        <v>2</v>
      </c>
      <c r="AC46" s="8">
        <v>2</v>
      </c>
      <c r="AD46" s="8">
        <v>5</v>
      </c>
      <c r="AE46" s="8">
        <v>5</v>
      </c>
      <c r="AF46" s="8">
        <v>5</v>
      </c>
      <c r="AG46" s="8">
        <v>5</v>
      </c>
      <c r="AH46" s="8">
        <v>5</v>
      </c>
      <c r="AI46" s="8">
        <v>5</v>
      </c>
      <c r="AJ46" s="8">
        <v>5</v>
      </c>
      <c r="AK46" s="8">
        <v>5</v>
      </c>
      <c r="AL46" s="8">
        <v>5</v>
      </c>
      <c r="AM46" s="8">
        <v>5</v>
      </c>
      <c r="AN46" s="8">
        <v>5</v>
      </c>
      <c r="AO46" s="8">
        <v>5</v>
      </c>
      <c r="AP46" s="8">
        <v>3</v>
      </c>
      <c r="AQ46" s="8">
        <v>5</v>
      </c>
      <c r="AR46" s="8">
        <v>5</v>
      </c>
      <c r="AS46" s="8">
        <v>1</v>
      </c>
      <c r="AT46" s="8">
        <v>5</v>
      </c>
      <c r="AU46" s="8">
        <v>5</v>
      </c>
      <c r="AV46" s="8">
        <v>1</v>
      </c>
      <c r="AW46" s="8">
        <v>5</v>
      </c>
      <c r="AX46" s="8">
        <v>5</v>
      </c>
      <c r="AY46" s="8">
        <v>5</v>
      </c>
    </row>
    <row r="47" spans="1:51" ht="12.75" customHeight="1">
      <c r="A47" s="12">
        <v>6</v>
      </c>
      <c r="B47" s="128" t="s">
        <v>7</v>
      </c>
      <c r="C47" s="129"/>
      <c r="D47" s="129"/>
      <c r="E47" s="129"/>
      <c r="F47" s="129"/>
      <c r="G47" s="130"/>
      <c r="H47" s="30">
        <f t="shared" si="6"/>
        <v>4.4000000000000004</v>
      </c>
      <c r="I47" s="32"/>
      <c r="J47" s="46">
        <f t="shared" si="4"/>
        <v>0</v>
      </c>
      <c r="K47" s="47">
        <f t="shared" si="7"/>
        <v>0</v>
      </c>
      <c r="L47" s="9"/>
      <c r="M47" s="43" t="s">
        <v>52</v>
      </c>
      <c r="N47" s="12">
        <f>COUNTIF($V$47:$AY$47,N41)</f>
        <v>1</v>
      </c>
      <c r="O47" s="12">
        <f t="shared" ref="O47:R47" si="13">COUNTIF($V$47:$AY$47,O41)</f>
        <v>2</v>
      </c>
      <c r="P47" s="12">
        <f t="shared" si="13"/>
        <v>3</v>
      </c>
      <c r="Q47" s="12">
        <f t="shared" si="13"/>
        <v>2</v>
      </c>
      <c r="R47" s="12">
        <f t="shared" si="13"/>
        <v>22</v>
      </c>
      <c r="S47" s="12">
        <f t="shared" si="9"/>
        <v>30</v>
      </c>
      <c r="T47" s="7"/>
      <c r="U47" s="43" t="s">
        <v>52</v>
      </c>
      <c r="V47" s="8">
        <v>5</v>
      </c>
      <c r="W47" s="8">
        <v>5</v>
      </c>
      <c r="X47" s="8">
        <v>5</v>
      </c>
      <c r="Y47" s="8">
        <v>5</v>
      </c>
      <c r="Z47" s="8">
        <v>5</v>
      </c>
      <c r="AA47" s="8">
        <v>3</v>
      </c>
      <c r="AB47" s="8">
        <v>2</v>
      </c>
      <c r="AC47" s="8">
        <v>2</v>
      </c>
      <c r="AD47" s="8">
        <v>5</v>
      </c>
      <c r="AE47" s="8">
        <v>5</v>
      </c>
      <c r="AF47" s="8">
        <v>5</v>
      </c>
      <c r="AG47" s="8">
        <v>5</v>
      </c>
      <c r="AH47" s="8">
        <v>5</v>
      </c>
      <c r="AI47" s="8">
        <v>5</v>
      </c>
      <c r="AJ47" s="8">
        <v>5</v>
      </c>
      <c r="AK47" s="8">
        <v>5</v>
      </c>
      <c r="AL47" s="8">
        <v>5</v>
      </c>
      <c r="AM47" s="8">
        <v>5</v>
      </c>
      <c r="AN47" s="8">
        <v>5</v>
      </c>
      <c r="AO47" s="8">
        <v>5</v>
      </c>
      <c r="AP47" s="8">
        <v>3</v>
      </c>
      <c r="AQ47" s="8">
        <v>4</v>
      </c>
      <c r="AR47" s="8">
        <v>5</v>
      </c>
      <c r="AS47" s="8">
        <v>3</v>
      </c>
      <c r="AT47" s="8">
        <v>5</v>
      </c>
      <c r="AU47" s="8">
        <v>5</v>
      </c>
      <c r="AV47" s="8">
        <v>1</v>
      </c>
      <c r="AW47" s="8">
        <v>5</v>
      </c>
      <c r="AX47" s="8">
        <v>4</v>
      </c>
      <c r="AY47" s="8">
        <v>5</v>
      </c>
    </row>
    <row r="48" spans="1:51" ht="30" customHeight="1">
      <c r="A48" s="12">
        <v>7</v>
      </c>
      <c r="B48" s="128" t="s">
        <v>8</v>
      </c>
      <c r="C48" s="129"/>
      <c r="D48" s="129"/>
      <c r="E48" s="129"/>
      <c r="F48" s="129"/>
      <c r="G48" s="130"/>
      <c r="H48" s="30">
        <f t="shared" si="6"/>
        <v>4.333333333333333</v>
      </c>
      <c r="I48" s="32"/>
      <c r="J48" s="46">
        <f t="shared" si="4"/>
        <v>0</v>
      </c>
      <c r="K48" s="47">
        <f t="shared" si="7"/>
        <v>0</v>
      </c>
      <c r="L48" s="9"/>
      <c r="M48" s="44" t="s">
        <v>53</v>
      </c>
      <c r="N48" s="12">
        <f>COUNTIF($V$48:$AY$48,N41)</f>
        <v>1</v>
      </c>
      <c r="O48" s="12">
        <f t="shared" ref="O48:R48" si="14">COUNTIF($V$48:$AY$48,O41)</f>
        <v>3</v>
      </c>
      <c r="P48" s="12">
        <f t="shared" si="14"/>
        <v>2</v>
      </c>
      <c r="Q48" s="12">
        <f t="shared" si="14"/>
        <v>3</v>
      </c>
      <c r="R48" s="12">
        <f t="shared" si="14"/>
        <v>21</v>
      </c>
      <c r="S48" s="12">
        <f t="shared" si="9"/>
        <v>30</v>
      </c>
      <c r="T48" s="7"/>
      <c r="U48" s="44" t="s">
        <v>53</v>
      </c>
      <c r="V48" s="8">
        <v>5</v>
      </c>
      <c r="W48" s="8">
        <v>4</v>
      </c>
      <c r="X48" s="8">
        <v>5</v>
      </c>
      <c r="Y48" s="8">
        <v>5</v>
      </c>
      <c r="Z48" s="8">
        <v>5</v>
      </c>
      <c r="AA48" s="8">
        <v>3</v>
      </c>
      <c r="AB48" s="8">
        <v>2</v>
      </c>
      <c r="AC48" s="8">
        <v>2</v>
      </c>
      <c r="AD48" s="8">
        <v>5</v>
      </c>
      <c r="AE48" s="8">
        <v>5</v>
      </c>
      <c r="AF48" s="8">
        <v>5</v>
      </c>
      <c r="AG48" s="8">
        <v>5</v>
      </c>
      <c r="AH48" s="8">
        <v>5</v>
      </c>
      <c r="AI48" s="8">
        <v>5</v>
      </c>
      <c r="AJ48" s="8">
        <v>5</v>
      </c>
      <c r="AK48" s="8">
        <v>5</v>
      </c>
      <c r="AL48" s="8">
        <v>5</v>
      </c>
      <c r="AM48" s="8">
        <v>5</v>
      </c>
      <c r="AN48" s="8">
        <v>5</v>
      </c>
      <c r="AO48" s="8">
        <v>5</v>
      </c>
      <c r="AP48" s="8">
        <v>3</v>
      </c>
      <c r="AQ48" s="8">
        <v>5</v>
      </c>
      <c r="AR48" s="8">
        <v>5</v>
      </c>
      <c r="AS48" s="8">
        <v>2</v>
      </c>
      <c r="AT48" s="8">
        <v>5</v>
      </c>
      <c r="AU48" s="8">
        <v>5</v>
      </c>
      <c r="AV48" s="8">
        <v>1</v>
      </c>
      <c r="AW48" s="8">
        <v>5</v>
      </c>
      <c r="AX48" s="8">
        <v>4</v>
      </c>
      <c r="AY48" s="8">
        <v>4</v>
      </c>
    </row>
    <row r="49" spans="1:51" ht="30" customHeight="1">
      <c r="A49" s="12">
        <v>8</v>
      </c>
      <c r="B49" s="128" t="s">
        <v>9</v>
      </c>
      <c r="C49" s="129"/>
      <c r="D49" s="129"/>
      <c r="E49" s="129"/>
      <c r="F49" s="129"/>
      <c r="G49" s="130"/>
      <c r="H49" s="30">
        <f t="shared" si="6"/>
        <v>4.3666666666666663</v>
      </c>
      <c r="I49" s="32"/>
      <c r="J49" s="46">
        <f t="shared" si="4"/>
        <v>0</v>
      </c>
      <c r="K49" s="47">
        <f t="shared" si="7"/>
        <v>0</v>
      </c>
      <c r="L49" s="9"/>
      <c r="M49" s="44" t="s">
        <v>54</v>
      </c>
      <c r="N49" s="12">
        <f>COUNTIF($V$49:$AY$49,N41)</f>
        <v>1</v>
      </c>
      <c r="O49" s="12">
        <f t="shared" ref="O49:R49" si="15">COUNTIF($V$49:$AY$49,O41)</f>
        <v>2</v>
      </c>
      <c r="P49" s="12">
        <f t="shared" si="15"/>
        <v>3</v>
      </c>
      <c r="Q49" s="12">
        <f t="shared" si="15"/>
        <v>3</v>
      </c>
      <c r="R49" s="12">
        <f t="shared" si="15"/>
        <v>21</v>
      </c>
      <c r="S49" s="12">
        <f t="shared" si="9"/>
        <v>30</v>
      </c>
      <c r="T49" s="7"/>
      <c r="U49" s="44" t="s">
        <v>54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3</v>
      </c>
      <c r="AB49" s="8">
        <v>2</v>
      </c>
      <c r="AC49" s="8">
        <v>2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3</v>
      </c>
      <c r="AQ49" s="8">
        <v>4</v>
      </c>
      <c r="AR49" s="8">
        <v>5</v>
      </c>
      <c r="AS49" s="8">
        <v>5</v>
      </c>
      <c r="AT49" s="8">
        <v>5</v>
      </c>
      <c r="AU49" s="8">
        <v>5</v>
      </c>
      <c r="AV49" s="8">
        <v>1</v>
      </c>
      <c r="AW49" s="8">
        <v>4</v>
      </c>
      <c r="AX49" s="8">
        <v>4</v>
      </c>
      <c r="AY49" s="8">
        <v>3</v>
      </c>
    </row>
    <row r="50" spans="1:51" ht="27" customHeight="1">
      <c r="A50" s="12">
        <v>9</v>
      </c>
      <c r="B50" s="128" t="s">
        <v>39</v>
      </c>
      <c r="C50" s="129"/>
      <c r="D50" s="129"/>
      <c r="E50" s="129"/>
      <c r="F50" s="129"/>
      <c r="G50" s="130"/>
      <c r="H50" s="30">
        <f t="shared" si="6"/>
        <v>4.208333333333333</v>
      </c>
      <c r="I50" s="32"/>
      <c r="J50" s="46">
        <f>COUNTBLANK(V50:AY50)</f>
        <v>6</v>
      </c>
      <c r="K50" s="47">
        <f>J50/(J50+S50)</f>
        <v>0.2</v>
      </c>
      <c r="L50" s="9"/>
      <c r="M50" s="44" t="s">
        <v>55</v>
      </c>
      <c r="N50" s="12">
        <f>COUNTIF($V$50:$AY$50,N41)</f>
        <v>1</v>
      </c>
      <c r="O50" s="12">
        <f t="shared" ref="O50:R50" si="16">COUNTIF($V$50:$AY$50,O41)</f>
        <v>3</v>
      </c>
      <c r="P50" s="12">
        <f t="shared" si="16"/>
        <v>2</v>
      </c>
      <c r="Q50" s="12">
        <f t="shared" si="16"/>
        <v>2</v>
      </c>
      <c r="R50" s="12">
        <f t="shared" si="16"/>
        <v>16</v>
      </c>
      <c r="S50" s="12">
        <f t="shared" si="9"/>
        <v>24</v>
      </c>
      <c r="T50" s="7"/>
      <c r="U50" s="44" t="s">
        <v>55</v>
      </c>
      <c r="V50" s="8">
        <v>5</v>
      </c>
      <c r="W50" s="8"/>
      <c r="X50" s="8">
        <v>5</v>
      </c>
      <c r="Y50" s="8">
        <v>5</v>
      </c>
      <c r="Z50" s="8">
        <v>5</v>
      </c>
      <c r="AA50" s="8">
        <v>3</v>
      </c>
      <c r="AB50" s="8">
        <v>2</v>
      </c>
      <c r="AC50" s="8">
        <v>2</v>
      </c>
      <c r="AD50" s="8"/>
      <c r="AE50" s="8">
        <v>5</v>
      </c>
      <c r="AF50" s="8"/>
      <c r="AG50" s="8"/>
      <c r="AH50" s="8">
        <v>5</v>
      </c>
      <c r="AI50" s="8">
        <v>5</v>
      </c>
      <c r="AJ50" s="8"/>
      <c r="AK50" s="8">
        <v>5</v>
      </c>
      <c r="AL50" s="8">
        <v>5</v>
      </c>
      <c r="AM50" s="8"/>
      <c r="AN50" s="8">
        <v>5</v>
      </c>
      <c r="AO50" s="8">
        <v>5</v>
      </c>
      <c r="AP50" s="8">
        <v>3</v>
      </c>
      <c r="AQ50" s="8">
        <v>5</v>
      </c>
      <c r="AR50" s="8">
        <v>5</v>
      </c>
      <c r="AS50" s="8">
        <v>2</v>
      </c>
      <c r="AT50" s="8">
        <v>5</v>
      </c>
      <c r="AU50" s="8">
        <v>5</v>
      </c>
      <c r="AV50" s="8">
        <v>1</v>
      </c>
      <c r="AW50" s="8">
        <v>4</v>
      </c>
      <c r="AX50" s="8">
        <v>5</v>
      </c>
      <c r="AY50" s="8">
        <v>4</v>
      </c>
    </row>
    <row r="51" spans="1:51" ht="27.75" customHeight="1">
      <c r="A51" s="144" t="s">
        <v>13</v>
      </c>
      <c r="B51" s="145"/>
      <c r="C51" s="145"/>
      <c r="D51" s="145"/>
      <c r="E51" s="145"/>
      <c r="F51" s="145"/>
      <c r="G51" s="146"/>
      <c r="H51" s="56">
        <f>AVERAGE(H42:H50)</f>
        <v>4.2972222222222216</v>
      </c>
      <c r="I51" s="49"/>
      <c r="J51" s="143" t="s">
        <v>64</v>
      </c>
      <c r="K51" s="143"/>
      <c r="L51" s="50">
        <f>SUM(J42:J50)</f>
        <v>6</v>
      </c>
      <c r="M51" s="7"/>
      <c r="N51" s="7"/>
      <c r="O51" s="7"/>
      <c r="P51" s="7"/>
      <c r="Q51" s="7"/>
      <c r="R51" s="7"/>
      <c r="S51" s="7"/>
      <c r="T51" s="7"/>
    </row>
    <row r="54" spans="1:51">
      <c r="B54" s="15" t="s">
        <v>89</v>
      </c>
    </row>
    <row r="55" spans="1:51">
      <c r="B55" s="15" t="s">
        <v>90</v>
      </c>
    </row>
    <row r="142" spans="21:21" ht="13.5" thickBot="1"/>
    <row r="143" spans="21:21" ht="13.5" thickBot="1">
      <c r="U143" s="4" t="e">
        <f>SUM(#REF!)</f>
        <v>#REF!</v>
      </c>
    </row>
  </sheetData>
  <mergeCells count="64">
    <mergeCell ref="V11:AW11"/>
    <mergeCell ref="H10:I10"/>
    <mergeCell ref="H11:I11"/>
    <mergeCell ref="A5:H5"/>
    <mergeCell ref="A10:G10"/>
    <mergeCell ref="A11:G11"/>
    <mergeCell ref="V14:AW14"/>
    <mergeCell ref="A15:H15"/>
    <mergeCell ref="N15:P15"/>
    <mergeCell ref="M16:M17"/>
    <mergeCell ref="N16:P16"/>
    <mergeCell ref="R16:R17"/>
    <mergeCell ref="T16:T17"/>
    <mergeCell ref="N17:P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M32:M35"/>
    <mergeCell ref="N32:P32"/>
    <mergeCell ref="R32:R35"/>
    <mergeCell ref="T32:T35"/>
    <mergeCell ref="N33:P33"/>
    <mergeCell ref="N34:P34"/>
    <mergeCell ref="N35:P35"/>
    <mergeCell ref="B45:G45"/>
    <mergeCell ref="B38:D38"/>
    <mergeCell ref="A40:A41"/>
    <mergeCell ref="B40:G41"/>
    <mergeCell ref="H40:H41"/>
    <mergeCell ref="S40:S41"/>
    <mergeCell ref="V40:AW40"/>
    <mergeCell ref="B42:G42"/>
    <mergeCell ref="B43:G43"/>
    <mergeCell ref="B44:G44"/>
    <mergeCell ref="J40:K40"/>
    <mergeCell ref="N40:R40"/>
    <mergeCell ref="J51:K51"/>
    <mergeCell ref="B46:G46"/>
    <mergeCell ref="B47:G47"/>
    <mergeCell ref="B48:G48"/>
    <mergeCell ref="B49:G49"/>
    <mergeCell ref="B50:G50"/>
    <mergeCell ref="A51:G51"/>
  </mergeCells>
  <pageMargins left="0.5" right="0.5" top="1" bottom="1" header="0.5" footer="0.5"/>
  <pageSetup orientation="landscape" verticalDpi="12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Zbirni prikaz - nastavnici</vt:lpstr>
      <vt:lpstr>Zbirni prikaz - saradnici</vt:lpstr>
      <vt:lpstr>Prosecne ocene</vt:lpstr>
      <vt:lpstr>1. Dr Mirjana Markovic</vt:lpstr>
      <vt:lpstr>2.Dr Vjekoslav Budimirovic</vt:lpstr>
      <vt:lpstr>2.1 Dr Branka Budimirovic</vt:lpstr>
      <vt:lpstr>4. Dr Ljiljana Stankov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Tanja Bajic</cp:lastModifiedBy>
  <cp:lastPrinted>2015-12-04T13:38:53Z</cp:lastPrinted>
  <dcterms:created xsi:type="dcterms:W3CDTF">2009-03-12T18:48:12Z</dcterms:created>
  <dcterms:modified xsi:type="dcterms:W3CDTF">2015-12-07T21:58:48Z</dcterms:modified>
</cp:coreProperties>
</file>